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5012024\"/>
    </mc:Choice>
  </mc:AlternateContent>
  <bookViews>
    <workbookView xWindow="0" yWindow="0" windowWidth="27315" windowHeight="11520" activeTab="3"/>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4" l="1"/>
  <c r="Q17" i="26" l="1"/>
  <c r="S17" i="26" s="1"/>
  <c r="V11" i="26" l="1"/>
  <c r="Q11" i="26"/>
  <c r="K11" i="26"/>
  <c r="F11" i="26"/>
  <c r="D11" i="26" l="1"/>
  <c r="C11" i="26"/>
  <c r="B11" i="26"/>
  <c r="A11" i="26"/>
  <c r="V14" i="26" l="1"/>
  <c r="Q14" i="26"/>
  <c r="K14" i="26"/>
  <c r="F14" i="26"/>
  <c r="D14" i="26"/>
  <c r="C14" i="26"/>
  <c r="B14" i="26"/>
  <c r="A14" i="26"/>
  <c r="V13" i="26" l="1"/>
  <c r="Q13" i="26"/>
  <c r="K13" i="26"/>
  <c r="F13" i="26"/>
  <c r="D13" i="26"/>
  <c r="C13" i="26"/>
  <c r="B13" i="26"/>
  <c r="A13" i="26"/>
  <c r="B8" i="26" l="1"/>
  <c r="A23" i="4" l="1"/>
  <c r="Q7" i="6"/>
  <c r="E23" i="4" s="1"/>
  <c r="P7" i="6"/>
  <c r="D23" i="4" s="1"/>
  <c r="O7" i="6"/>
  <c r="N7" i="6"/>
  <c r="B23" i="4" s="1"/>
  <c r="A21" i="4"/>
  <c r="A1" i="4"/>
  <c r="B8" i="4"/>
  <c r="C23" i="4" l="1"/>
  <c r="S7" i="4"/>
  <c r="M7" i="4"/>
  <c r="G7" i="4"/>
  <c r="A18" i="4"/>
  <c r="A7" i="4"/>
  <c r="A2" i="4"/>
  <c r="A2" i="26"/>
  <c r="A1" i="26"/>
  <c r="W8" i="4" l="1"/>
  <c r="V8" i="4"/>
  <c r="U8" i="4"/>
  <c r="T8" i="4"/>
  <c r="Q8" i="4"/>
  <c r="P8" i="4"/>
  <c r="O8" i="4"/>
  <c r="N8" i="4"/>
  <c r="K8" i="4"/>
  <c r="J8" i="4"/>
  <c r="I8" i="4"/>
  <c r="H8" i="4"/>
  <c r="E8" i="4"/>
  <c r="D8" i="4"/>
  <c r="C8" i="4"/>
  <c r="F12" i="26" l="1"/>
  <c r="F15" i="26"/>
  <c r="F16" i="26"/>
  <c r="F17" i="26"/>
  <c r="F18" i="26"/>
  <c r="F19" i="26"/>
  <c r="F20" i="26"/>
  <c r="H20" i="26" s="1"/>
  <c r="F21" i="26"/>
  <c r="F22" i="26"/>
  <c r="F23" i="26"/>
  <c r="F24" i="26"/>
  <c r="H24" i="26" s="1"/>
  <c r="F25" i="26"/>
  <c r="H25" i="26" s="1"/>
  <c r="F26" i="26"/>
  <c r="F27" i="26"/>
  <c r="F28" i="26"/>
  <c r="H28" i="26" s="1"/>
  <c r="D7" i="26"/>
  <c r="D6" i="26"/>
  <c r="H21" i="26" l="1"/>
  <c r="H27" i="26"/>
  <c r="H23" i="26"/>
  <c r="H19" i="26"/>
  <c r="H26" i="26"/>
  <c r="H22" i="26"/>
  <c r="I19" i="26" l="1"/>
  <c r="I20" i="26" l="1"/>
  <c r="G19" i="26"/>
  <c r="G20" i="26" l="1"/>
  <c r="I21" i="26"/>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P5" i="6"/>
  <c r="D21" i="4" s="1"/>
  <c r="Q5" i="6"/>
  <c r="E21" i="4" s="1"/>
  <c r="O6" i="6"/>
  <c r="P6" i="6"/>
  <c r="Q6" i="6"/>
  <c r="E22" i="4" s="1"/>
  <c r="O8" i="6"/>
  <c r="P8" i="6"/>
  <c r="Q8" i="6"/>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15" i="26"/>
  <c r="V12" i="26"/>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Q5" i="26"/>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21" i="4" l="1"/>
  <c r="C24" i="4"/>
  <c r="C22" i="4"/>
  <c r="H17" i="26"/>
  <c r="H18" i="26"/>
  <c r="S11" i="26"/>
  <c r="S14" i="26"/>
  <c r="S13" i="26"/>
  <c r="T7" i="4"/>
  <c r="X11" i="26"/>
  <c r="X14" i="26"/>
  <c r="X13" i="26"/>
  <c r="H7" i="4"/>
  <c r="M11" i="26"/>
  <c r="M14" i="26"/>
  <c r="M13" i="26"/>
  <c r="X12" i="26"/>
  <c r="H11" i="26"/>
  <c r="H14" i="26"/>
  <c r="H13" i="26"/>
  <c r="H16" i="26"/>
  <c r="H15" i="26"/>
  <c r="H12" i="26"/>
  <c r="X15"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0"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0" i="26"/>
  <c r="X28" i="26"/>
  <c r="X36" i="26"/>
  <c r="X44" i="26"/>
  <c r="X52" i="26"/>
  <c r="H40"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6" i="26" l="1"/>
  <c r="G7" i="26"/>
  <c r="B28" i="4"/>
  <c r="B29" i="4" s="1"/>
  <c r="Q13" i="4"/>
  <c r="D25" i="4"/>
  <c r="U13" i="4"/>
  <c r="W13" i="4"/>
  <c r="V13" i="4"/>
  <c r="P13" i="4"/>
  <c r="N13" i="4"/>
  <c r="N14" i="4" s="1"/>
  <c r="T13" i="4"/>
  <c r="T15" i="4" s="1"/>
  <c r="W15" i="4" a="1"/>
  <c r="K13" i="4"/>
  <c r="B13" i="4"/>
  <c r="H13" i="4"/>
  <c r="E25" i="4"/>
  <c r="I13" i="4"/>
  <c r="O13" i="4"/>
  <c r="J13" i="4"/>
  <c r="T8" i="26"/>
  <c r="T9" i="26" s="1"/>
  <c r="R9" i="26" s="1"/>
  <c r="E13" i="4"/>
  <c r="C13" i="4"/>
  <c r="D13" i="4"/>
  <c r="Y7" i="26"/>
  <c r="W7" i="26" s="1"/>
  <c r="I33" i="26"/>
  <c r="G32" i="26"/>
  <c r="G31" i="26"/>
  <c r="N7" i="26"/>
  <c r="R6" i="26"/>
  <c r="I9" i="26"/>
  <c r="G8" i="26"/>
  <c r="O49" i="2"/>
  <c r="O48" i="2"/>
  <c r="G64" i="2"/>
  <c r="O14" i="4" l="1"/>
  <c r="Q14" i="4"/>
  <c r="J14" i="4"/>
  <c r="Y8" i="26"/>
  <c r="K14" i="4"/>
  <c r="T10" i="26"/>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I11" i="26" s="1"/>
  <c r="G9" i="26"/>
  <c r="H64" i="2"/>
  <c r="G11" i="26" l="1"/>
  <c r="I12" i="26"/>
  <c r="I13" i="26" s="1"/>
  <c r="I14" i="26" s="1"/>
  <c r="R10" i="26"/>
  <c r="T11" i="26"/>
  <c r="D28" i="4"/>
  <c r="D29" i="4" s="1"/>
  <c r="G10" i="26"/>
  <c r="I35" i="26"/>
  <c r="G34" i="26"/>
  <c r="L8" i="26"/>
  <c r="N9" i="26"/>
  <c r="W9" i="26"/>
  <c r="Y10" i="26"/>
  <c r="Y11" i="26" s="1"/>
  <c r="I64" i="2"/>
  <c r="W11" i="26" l="1"/>
  <c r="Y12" i="26"/>
  <c r="Y13" i="26" s="1"/>
  <c r="Y14" i="26" s="1"/>
  <c r="R11" i="26"/>
  <c r="T12" i="26"/>
  <c r="I15" i="26"/>
  <c r="G14" i="26"/>
  <c r="E28" i="4"/>
  <c r="E29" i="4" s="1"/>
  <c r="E27" i="4"/>
  <c r="G13" i="26"/>
  <c r="G12" i="26"/>
  <c r="N10" i="26"/>
  <c r="N11" i="26" s="1"/>
  <c r="L9" i="26"/>
  <c r="W10" i="26"/>
  <c r="G35" i="26"/>
  <c r="I36" i="26"/>
  <c r="J64" i="2"/>
  <c r="R12" i="26" l="1"/>
  <c r="T13" i="26"/>
  <c r="L11" i="26"/>
  <c r="N12" i="26"/>
  <c r="N13" i="26" s="1"/>
  <c r="N14" i="26" s="1"/>
  <c r="Y15" i="26"/>
  <c r="W14" i="26"/>
  <c r="W13" i="26"/>
  <c r="I16" i="26"/>
  <c r="G15" i="26"/>
  <c r="W12" i="26"/>
  <c r="I37" i="26"/>
  <c r="G36" i="26"/>
  <c r="L10" i="26"/>
  <c r="K64" i="2"/>
  <c r="G16" i="26" l="1"/>
  <c r="I17" i="26"/>
  <c r="T14" i="26"/>
  <c r="R13" i="26"/>
  <c r="L14" i="26"/>
  <c r="N15" i="26"/>
  <c r="L13" i="26"/>
  <c r="I38" i="26"/>
  <c r="G37" i="26"/>
  <c r="W15" i="26"/>
  <c r="Y16" i="26"/>
  <c r="L12" i="26"/>
  <c r="L64" i="2"/>
  <c r="G17" i="26" l="1"/>
  <c r="I18" i="26"/>
  <c r="G18" i="26" s="1"/>
  <c r="T15" i="26"/>
  <c r="R14" i="26"/>
  <c r="N16" i="26"/>
  <c r="L15" i="26"/>
  <c r="T19" i="26"/>
  <c r="Y17" i="26"/>
  <c r="W16" i="26"/>
  <c r="G38" i="26"/>
  <c r="I39" i="26"/>
  <c r="M64" i="2"/>
  <c r="R15" i="26" l="1"/>
  <c r="T16" i="26"/>
  <c r="T17" i="26" s="1"/>
  <c r="R17" i="26" s="1"/>
  <c r="I40" i="26"/>
  <c r="G39" i="26"/>
  <c r="R19" i="26"/>
  <c r="T20" i="26"/>
  <c r="Y18" i="26"/>
  <c r="W17" i="26"/>
  <c r="N17" i="26"/>
  <c r="L16" i="26"/>
  <c r="N64" i="2"/>
  <c r="R16" i="26" l="1"/>
  <c r="N18" i="26"/>
  <c r="L17" i="26"/>
  <c r="Y19" i="26"/>
  <c r="W18" i="26"/>
  <c r="R20" i="26"/>
  <c r="T21" i="26"/>
  <c r="G40" i="26"/>
  <c r="I41" i="26"/>
  <c r="O64" i="2"/>
  <c r="R21" i="26" l="1"/>
  <c r="T22" i="26"/>
  <c r="G41" i="26"/>
  <c r="I42" i="26"/>
  <c r="W19" i="26"/>
  <c r="Y20" i="26"/>
  <c r="N19" i="26"/>
  <c r="L18" i="26"/>
  <c r="A74" i="2"/>
  <c r="A73" i="2"/>
  <c r="A72" i="2"/>
  <c r="A71" i="2"/>
  <c r="A70" i="2"/>
  <c r="A69" i="2"/>
  <c r="A68" i="2"/>
  <c r="A67" i="2"/>
  <c r="A66" i="2"/>
  <c r="A65" i="2"/>
  <c r="A64" i="2"/>
  <c r="A63" i="2"/>
  <c r="A62" i="2"/>
  <c r="L19" i="26" l="1"/>
  <c r="N20" i="26"/>
  <c r="W20" i="26"/>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L20"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<sst xmlns="http://schemas.openxmlformats.org/spreadsheetml/2006/main" count="416" uniqueCount="185">
  <si>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</si>
  <si>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</si>
  <si>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</si>
  <si>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</si>
  <si>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</si>
  <si>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</si>
  <si>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</si>
  <si>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</si>
  <si>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</si>
  <si>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</si>
  <si>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</si>
  <si>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</si>
  <si>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</si>
  <si>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</si>
  <si>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</si>
  <si>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</si>
  <si>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</si>
  <si>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</si>
  <si>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</si>
  <si>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</si>
  <si>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</si>
  <si>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</si>
  <si>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</si>
  <si>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</si>
  <si>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</si>
  <si>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</si>
  <si>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</si>
  <si>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</si>
  <si>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</si>
  <si>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</si>
  <si>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</si>
  <si>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</si>
  <si>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</si>
  <si>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</si>
  <si>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</si>
  <si>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</si>
  <si>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</si>
  <si>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</si>
  <si>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</si>
  <si>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</si>
  <si>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</si>
  <si>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</si>
  <si>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</si>
  <si>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</si>
  <si>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</si>
  <si>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</si>
  <si>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</si>
  <si>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</si>
  <si>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</si>
  <si>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</si>
  <si>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</si>
  <si>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</si>
  <si>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</si>
  <si>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</si>
  <si>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</si>
  <si>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</si>
  <si>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</si>
  <si>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</si>
  <si>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</si>
  <si>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</si>
  <si>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</si>
  <si>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</si>
  <si>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</si>
  <si>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</si>
  <si>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</si>
  <si>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</si>
  <si>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</si>
  <si>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</si>
  <si>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</si>
  <si>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</si>
  <si>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</si>
  <si>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</si>
  <si>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</si>
  <si>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</si>
  <si>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</si>
  <si>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</si>
  <si>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</si>
  <si>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</si>
  <si>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</si>
  <si>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</si>
  <si>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</si>
  <si>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</si>
  <si>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</si>
  <si>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</si>
  <si>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</si>
  <si>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</si>
  <si>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</si>
  <si>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</si>
  <si>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</si>
  <si>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</si>
  <si>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</si>
  <si>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</si>
  <si>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</si>
  <si>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</si>
  <si>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</si>
  <si>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</si>
  <si>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</si>
  <si>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</si>
  <si>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</si>
  <si>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</si>
  <si>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</si>
  <si>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</si>
  <si>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</si>
  <si>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</si>
  <si>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</si>
  <si>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</si>
  <si>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</si>
  <si>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</si>
  <si>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</si>
  <si>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</si>
  <si>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</si>
  <si>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</si>
  <si>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</si>
  <si>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</si>
  <si>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</si>
  <si>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</si>
  <si>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</si>
  <si>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</si>
  <si>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</si>
  <si>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</si>
  <si>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</si>
  <si>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</si>
  <si>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</si>
  <si>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</si>
  <si>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</si>
  <si>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</si>
  <si>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</si>
  <si>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</si>
  <si>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</si>
  <si>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</si>
  <si>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</si>
  <si>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</si>
  <si>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</si>
  <si>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</si>
  <si>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</si>
  <si>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</si>
  <si>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</si>
  <si>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</si>
  <si>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</si>
  <si>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</si>
  <si>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</si>
  <si>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</si>
  <si>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</si>
  <si>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</si>
  <si>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</si>
  <si>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</si>
  <si>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</si>
  <si>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</si>
  <si>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</si>
  <si>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</si>
  <si>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</si>
  <si>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</si>
  <si>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</si>
  <si>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</si>
  <si>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</si>
  <si>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</si>
  <si>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</si>
  <si>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</si>
  <si>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</si>
  <si>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</si>
  <si>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</si>
  <si>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</si>
  <si>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</si>
  <si>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</si>
  <si>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</si>
  <si>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Fontana Division</t>
  </si>
  <si>
    <t>AL 584</t>
  </si>
  <si>
    <t>GRC Test Year 2023/2024</t>
  </si>
  <si>
    <t>Amortize Reserve Accounts</t>
  </si>
  <si>
    <t>Refund Overcollection in Reserve Accts.</t>
  </si>
  <si>
    <t xml:space="preserve">Cost of Capital </t>
  </si>
  <si>
    <t>Escalation Year 2025-2026</t>
  </si>
  <si>
    <t>Power Cost Offset</t>
  </si>
  <si>
    <t>A.23-05-001</t>
  </si>
  <si>
    <t>AL 591</t>
  </si>
  <si>
    <t>AL 593</t>
  </si>
  <si>
    <t>Amortize Water Cost Balancing Account Over-Collection</t>
  </si>
  <si>
    <t>Escalation Year 2024-2025</t>
  </si>
  <si>
    <t>Water Supply Offset</t>
  </si>
  <si>
    <t>D.24-03-005</t>
  </si>
  <si>
    <t>AL 602</t>
  </si>
  <si>
    <t>Ending of Amortization of Reserve Acct.s</t>
  </si>
  <si>
    <t>Ending of Amortization of Water Cost Balancing Account Over-Collection</t>
  </si>
  <si>
    <t>AL 604</t>
  </si>
  <si>
    <t>Drought Lost Revenue Memo.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</si>
</sst>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zoomScale="115" zoomScaleNormal="115" workbookViewId="0">
      <selection activeCell="E24" sqref="E24"/>
    </sheetView>
  </sheetViews>
  <sheetFormatPr defaultRowHeight="15" x14ac:dyDescent="0.25"/>
  <cols>
    <col min="1" max="1" width="24.85546875" customWidth="1"/>
    <col min="2" max="2" width="16.28515625" customWidth="1"/>
    <col min="3" max="3" width="12.85546875" customWidth="1"/>
    <col min="4" max="4" width="13.5703125" customWidth="1"/>
    <col min="5" max="5" width="1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Fontana Division</v>
      </c>
    </row>
    <row r="3" spans="1:23" ht="15.75" thickBot="1" x14ac:dyDescent="0.3">
      <c r="A3" s="1"/>
      <c r="B3" s="5"/>
      <c r="C3" s="5"/>
      <c r="D3" s="5"/>
    </row>
    <row r="4" spans="1:23" x14ac:dyDescent="0.25">
      <c r="A4" s="103" t="s">
        <v>151</v>
      </c>
      <c r="B4" s="104"/>
      <c r="C4" s="104"/>
      <c r="D4" s="104"/>
      <c r="E4" s="105"/>
      <c r="G4" s="103" t="s">
        <v>148</v>
      </c>
      <c r="H4" s="104"/>
      <c r="I4" s="104"/>
      <c r="J4" s="104"/>
      <c r="K4" s="105"/>
      <c r="M4" s="103" t="s">
        <v>149</v>
      </c>
      <c r="N4" s="104"/>
      <c r="O4" s="104"/>
      <c r="P4" s="104"/>
      <c r="Q4" s="105"/>
      <c r="S4" s="103" t="s">
        <v>150</v>
      </c>
      <c r="T4" s="104"/>
      <c r="U4" s="104"/>
      <c r="V4" s="104"/>
      <c r="W4" s="105"/>
    </row>
    <row r="5" spans="1:23" ht="15.75" thickBot="1" x14ac:dyDescent="0.3">
      <c r="A5" s="106"/>
      <c r="B5" s="107"/>
      <c r="C5" s="107"/>
      <c r="D5" s="107"/>
      <c r="E5" s="108"/>
      <c r="G5" s="106"/>
      <c r="H5" s="107"/>
      <c r="I5" s="107"/>
      <c r="J5" s="107"/>
      <c r="K5" s="108"/>
      <c r="M5" s="106"/>
      <c r="N5" s="107"/>
      <c r="O5" s="107"/>
      <c r="P5" s="107"/>
      <c r="Q5" s="108"/>
      <c r="S5" s="106"/>
      <c r="T5" s="107"/>
      <c r="U5" s="107"/>
      <c r="V5" s="107"/>
      <c r="W5" s="108"/>
    </row>
    <row r="6" spans="1:23" x14ac:dyDescent="0.25">
      <c r="A6" s="95"/>
      <c r="B6" s="5" t="s">
        <v>30</v>
      </c>
      <c r="D6" s="93"/>
      <c r="E6" s="88"/>
      <c r="G6" s="95"/>
      <c r="H6" s="5" t="s">
        <v>30</v>
      </c>
      <c r="J6" s="93"/>
      <c r="K6" s="88"/>
      <c r="M6" s="95"/>
      <c r="N6" s="5" t="s">
        <v>30</v>
      </c>
      <c r="P6" s="93"/>
      <c r="Q6" s="88"/>
      <c r="S6" s="95"/>
      <c r="T6" s="5" t="s">
        <v>30</v>
      </c>
      <c r="V6" s="93"/>
      <c r="W6" s="88"/>
    </row>
    <row r="7" spans="1:23" ht="15.75" thickBot="1" x14ac:dyDescent="0.3">
      <c r="A7" s="96" t="str">
        <f>CONCATENATE("Bill Beginning"," ",'Rev Req''t_yrs 1-3'!$E3)</f>
        <v>Bill Beginning 2023</v>
      </c>
      <c r="B7" s="29">
        <f>Bill_Impact!F5</f>
        <v>977.40000000000009</v>
      </c>
      <c r="D7" s="93"/>
      <c r="E7" s="89"/>
      <c r="G7" s="96" t="str">
        <f>CONCATENATE("Bill Beginning"," ",'Rev Req''t_yrs 1-3'!$E3)</f>
        <v>Bill Beginning 2023</v>
      </c>
      <c r="H7" s="29">
        <f>Bill_Impact!K5</f>
        <v>819.48</v>
      </c>
      <c r="J7" s="93"/>
      <c r="K7" s="89"/>
      <c r="M7" s="96" t="str">
        <f>CONCATENATE("Bill Beginning"," ",'Rev Req''t_yrs 1-3'!$E3)</f>
        <v>Bill Beginning 2023</v>
      </c>
      <c r="N7" s="29">
        <f>Bill_Impact!Q5</f>
        <v>560.16</v>
      </c>
      <c r="P7" s="93"/>
      <c r="Q7" s="89"/>
      <c r="S7" s="96" t="str">
        <f>CONCATENATE("Bill Beginning"," ",'Rev Req''t_yrs 1-3'!$E3)</f>
        <v>Bill Beginning 2023</v>
      </c>
      <c r="T7" s="29">
        <f>Bill_Impact!V5</f>
        <v>425.15999999999997</v>
      </c>
      <c r="V7" s="93"/>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SUMIFS(Bill_Impact!$F$6:$F$54,Bill_Impact!$D$6:$D$54,Summary!B$8,Bill_Impact!$A$6:$A$54,Summary!$A9)</f>
        <v>20.64</v>
      </c>
      <c r="C9" s="7">
        <f>SUMIFS(Bill_Impact!$F$6:$F$54,Bill_Impact!$D$6:$D$54,Summary!C$8,Bill_Impact!$A$6:$A$54,Summary!$A9)</f>
        <v>-40.080000000000005</v>
      </c>
      <c r="D9" s="7">
        <f>SUMIFS(Bill_Impact!$F$6:$F$54,Bill_Impact!$D$6:$D$54,Summary!D$8,Bill_Impact!$A$6:$A$54,Summary!$A9)</f>
        <v>3</v>
      </c>
      <c r="E9" s="94">
        <f>SUMIFS(Bill_Impact!$F$6:$F$54,Bill_Impact!$D$6:$D$54,Summary!E$8,Bill_Impact!$A$6:$A$54,Summary!$A9)</f>
        <v>0</v>
      </c>
      <c r="G9" s="36" t="s">
        <v>156</v>
      </c>
      <c r="H9" s="7">
        <f>SUMIFS(Bill_Impact!$K$6:$K$54,Bill_Impact!$D$6:$D$54,Summary!H$8,Bill_Impact!$A$6:$A$54,Summary!$A9)</f>
        <v>20.64</v>
      </c>
      <c r="I9" s="7">
        <f>SUMIFS(Bill_Impact!$K$6:$K$54,Bill_Impact!$D$6:$D$54,Summary!I$8,Bill_Impact!$A$6:$A$54,Summary!$A9)</f>
        <v>-55.920000000000009</v>
      </c>
      <c r="J9" s="7">
        <f>SUMIFS(Bill_Impact!$K$6:$K$54,Bill_Impact!$D$6:$D$54,Summary!J$8,Bill_Impact!$A$6:$A$54,Summary!$A9)</f>
        <v>3</v>
      </c>
      <c r="K9" s="94">
        <f>SUMIFS(Bill_Impact!$K$6:$K$54,Bill_Impact!$D$6:$D$54,Summary!K$8,Bill_Impact!$A$6:$A$54,Summary!$A9)</f>
        <v>0</v>
      </c>
      <c r="M9" s="36" t="s">
        <v>156</v>
      </c>
      <c r="N9" s="7">
        <f>SUMIFS(Bill_Impact!$Q$6:$Q$54,Bill_Impact!$D$6:$D$54,Summary!N$8,Bill_Impact!$A$6:$A$54,Summary!$A9)</f>
        <v>8.879999999999999</v>
      </c>
      <c r="O9" s="7">
        <f>SUMIFS(Bill_Impact!$Q$6:$Q$54,Bill_Impact!$D$6:$D$54,Summary!O$8,Bill_Impact!$A$6:$A$54,Summary!$A9)</f>
        <v>-85.080000000000013</v>
      </c>
      <c r="P9" s="7">
        <f>SUMIFS(Bill_Impact!$Q$6:$Q$54,Bill_Impact!$D$6:$D$54,Summary!P$8,Bill_Impact!$A$6:$A$54,Summary!$A9)</f>
        <v>23.280000000000005</v>
      </c>
      <c r="Q9" s="94">
        <f>SUMIFS(Bill_Impact!$Q$6:$Q$54,Bill_Impact!$D$6:$D$54,Summary!Q$8,Bill_Impact!$A$6:$A$54,Summary!$A9)</f>
        <v>0</v>
      </c>
      <c r="S9" s="36" t="s">
        <v>156</v>
      </c>
      <c r="T9" s="7">
        <f>SUMIFS(Bill_Impact!$V$6:$V$54,Bill_Impact!$D$6:$D$54,Summary!T$8,Bill_Impact!$A$6:$A$54,Summary!$A9)</f>
        <v>8.879999999999999</v>
      </c>
      <c r="U9" s="7">
        <f>SUMIFS(Bill_Impact!$V$6:$V$54,Bill_Impact!$D$6:$D$54,Summary!U$8,Bill_Impact!$A$6:$A$54,Summary!$A9)</f>
        <v>-98.280000000000015</v>
      </c>
      <c r="V9" s="7">
        <f>SUMIFS(Bill_Impact!$V$6:$V$54,Bill_Impact!$D$6:$D$54,Summary!V$8,Bill_Impact!$A$6:$A$54,Summary!$A9)</f>
        <v>23.280000000000005</v>
      </c>
      <c r="W9" s="94">
        <f>SUMIFS(Bill_Impact!$V$6:$V$54,Bill_Impact!$D$6:$D$54,Summary!W$8,Bill_Impact!$A$6:$A$54,Summary!$A9)</f>
        <v>0</v>
      </c>
    </row>
    <row r="10" spans="1:23" x14ac:dyDescent="0.25">
      <c r="A10" s="36" t="s">
        <v>157</v>
      </c>
      <c r="B10" s="7">
        <f>SUMIFS(Bill_Impact!$F$6:$F$54,Bill_Impact!$D$6:$D$54,Summary!B$8,Bill_Impact!$A$6:$A$54,Summary!$A10)</f>
        <v>0</v>
      </c>
      <c r="C10" s="7">
        <f>SUMIFS(Bill_Impact!$F$6:$F$54,Bill_Impact!$D$6:$D$54,Summary!C$8,Bill_Impact!$A$6:$A$54,Summary!$A10)</f>
        <v>43.68</v>
      </c>
      <c r="D10" s="7">
        <f>SUMIFS(Bill_Impact!$F$6:$F$54,Bill_Impact!$D$6:$D$54,Summary!D$8,Bill_Impact!$A$6:$A$54,Summary!$A10)</f>
        <v>0</v>
      </c>
      <c r="E10" s="94">
        <f>SUMIFS(Bill_Impact!$F$6:$F$54,Bill_Impact!$D$6:$D$54,Summary!E$8,Bill_Impact!$A$6:$A$54,Summary!$A10)</f>
        <v>0</v>
      </c>
      <c r="G10" s="36" t="s">
        <v>157</v>
      </c>
      <c r="H10" s="7">
        <f>SUMIFS(Bill_Impact!$K$6:$K$54,Bill_Impact!$D$6:$D$54,Summary!H$8,Bill_Impact!$A$6:$A$54,Summary!$A10)</f>
        <v>0</v>
      </c>
      <c r="I10" s="7">
        <f>SUMIFS(Bill_Impact!$K$6:$K$54,Bill_Impact!$D$6:$D$54,Summary!I$8,Bill_Impact!$A$6:$A$54,Summary!$A10)</f>
        <v>43.68</v>
      </c>
      <c r="J10" s="7">
        <f>SUMIFS(Bill_Impact!$K$6:$K$54,Bill_Impact!$D$6:$D$54,Summary!J$8,Bill_Impact!$A$6:$A$54,Summary!$A10)</f>
        <v>0</v>
      </c>
      <c r="K10" s="94">
        <f>SUMIFS(Bill_Impact!$K$6:$K$54,Bill_Impact!$D$6:$D$54,Summary!K$8,Bill_Impact!$A$6:$A$54,Summary!$A10)</f>
        <v>0</v>
      </c>
      <c r="M10" s="36" t="s">
        <v>157</v>
      </c>
      <c r="N10" s="7">
        <f>SUMIFS(Bill_Impact!$Q$6:$Q$54,Bill_Impact!$D$6:$D$54,Summary!N$8,Bill_Impact!$A$6:$A$54,Summary!$A10)</f>
        <v>0</v>
      </c>
      <c r="O10" s="7">
        <f>SUMIFS(Bill_Impact!$Q$6:$Q$54,Bill_Impact!$D$6:$D$54,Summary!O$8,Bill_Impact!$A$6:$A$54,Summary!$A10)</f>
        <v>18.72</v>
      </c>
      <c r="P10" s="7">
        <f>SUMIFS(Bill_Impact!$Q$6:$Q$54,Bill_Impact!$D$6:$D$54,Summary!P$8,Bill_Impact!$A$6:$A$54,Summary!$A10)</f>
        <v>0</v>
      </c>
      <c r="Q10" s="94">
        <f>SUMIFS(Bill_Impact!$Q$6:$Q$54,Bill_Impact!$D$6:$D$54,Summary!Q$8,Bill_Impact!$A$6:$A$54,Summary!$A10)</f>
        <v>0</v>
      </c>
      <c r="S10" s="36" t="s">
        <v>157</v>
      </c>
      <c r="T10" s="7">
        <f>SUMIFS(Bill_Impact!$V$6:$V$54,Bill_Impact!$D$6:$D$54,Summary!T$8,Bill_Impact!$A$6:$A$54,Summary!$A10)</f>
        <v>0</v>
      </c>
      <c r="U10" s="7">
        <f>SUMIFS(Bill_Impact!$V$6:$V$54,Bill_Impact!$D$6:$D$54,Summary!U$8,Bill_Impact!$A$6:$A$54,Summary!$A10)</f>
        <v>18.72</v>
      </c>
      <c r="V10" s="7">
        <f>SUMIFS(Bill_Impact!$V$6:$V$54,Bill_Impact!$D$6:$D$54,Summary!V$8,Bill_Impact!$A$6:$A$54,Summary!$A10)</f>
        <v>0</v>
      </c>
      <c r="W10" s="94">
        <f>SUMIFS(Bill_Impact!$V$6:$V$54,Bill_Impact!$D$6:$D$54,Summary!W$8,Bill_Impact!$A$6:$A$54,Summary!$A10)</f>
        <v>0</v>
      </c>
    </row>
    <row r="11" spans="1:23" x14ac:dyDescent="0.25">
      <c r="A11" s="36" t="s">
        <v>159</v>
      </c>
      <c r="B11" s="7">
        <f>SUMIFS(Bill_Impact!$F$6:$F$54,Bill_Impact!$D$6:$D$54,Summary!B$8,Bill_Impact!$A$6:$A$54,Summary!$A11)</f>
        <v>0</v>
      </c>
      <c r="C11" s="7">
        <f>SUMIFS(Bill_Impact!$F$6:$F$54,Bill_Impact!$D$6:$D$54,Summary!C$8,Bill_Impact!$A$6:$A$54,Summary!$A11)</f>
        <v>47.879999999999995</v>
      </c>
      <c r="D11" s="7">
        <f>SUMIFS(Bill_Impact!$F$6:$F$54,Bill_Impact!$D$6:$D$54,Summary!D$8,Bill_Impact!$A$6:$A$54,Summary!$A11)</f>
        <v>0</v>
      </c>
      <c r="E11" s="94">
        <f>SUMIFS(Bill_Impact!$F$6:$F$54,Bill_Impact!$D$6:$D$54,Summary!E$8,Bill_Impact!$A$6:$A$54,Summary!$A11)</f>
        <v>0</v>
      </c>
      <c r="G11" s="36" t="s">
        <v>158</v>
      </c>
      <c r="H11" s="7">
        <f>SUMIFS(Bill_Impact!$K$6:$K$54,Bill_Impact!$D$6:$D$54,Summary!H$8,Bill_Impact!$A$6:$A$54,Summary!$A11)</f>
        <v>0</v>
      </c>
      <c r="I11" s="7">
        <f>SUMIFS(Bill_Impact!$K$6:$K$54,Bill_Impact!$D$6:$D$54,Summary!I$8,Bill_Impact!$A$6:$A$54,Summary!$A11)</f>
        <v>47.04</v>
      </c>
      <c r="J11" s="7">
        <f>SUMIFS(Bill_Impact!$K$6:$K$54,Bill_Impact!$D$6:$D$54,Summary!J$8,Bill_Impact!$A$6:$A$54,Summary!$A11)</f>
        <v>0</v>
      </c>
      <c r="K11" s="94">
        <f>SUMIFS(Bill_Impact!$K$6:$K$54,Bill_Impact!$D$6:$D$54,Summary!K$8,Bill_Impact!$A$6:$A$54,Summary!$A11)</f>
        <v>0</v>
      </c>
      <c r="M11" s="36" t="s">
        <v>158</v>
      </c>
      <c r="N11" s="7">
        <f>SUMIFS(Bill_Impact!$Q$6:$Q$54,Bill_Impact!$D$6:$D$54,Summary!N$8,Bill_Impact!$A$6:$A$54,Summary!$A11)</f>
        <v>0</v>
      </c>
      <c r="O11" s="7">
        <f>SUMIFS(Bill_Impact!$Q$6:$Q$54,Bill_Impact!$D$6:$D$54,Summary!O$8,Bill_Impact!$A$6:$A$54,Summary!$A11)</f>
        <v>22.560000000000002</v>
      </c>
      <c r="P11" s="7">
        <f>SUMIFS(Bill_Impact!$Q$6:$Q$54,Bill_Impact!$D$6:$D$54,Summary!P$8,Bill_Impact!$A$6:$A$54,Summary!$A11)</f>
        <v>0</v>
      </c>
      <c r="Q11" s="94">
        <f>SUMIFS(Bill_Impact!$Q$6:$Q$54,Bill_Impact!$D$6:$D$54,Summary!Q$8,Bill_Impact!$A$6:$A$54,Summary!$A11)</f>
        <v>0</v>
      </c>
      <c r="S11" s="36" t="s">
        <v>158</v>
      </c>
      <c r="T11" s="7">
        <f>SUMIFS(Bill_Impact!$V$6:$V$54,Bill_Impact!$D$6:$D$54,Summary!T$8,Bill_Impact!$A$6:$A$54,Summary!$A11)</f>
        <v>0</v>
      </c>
      <c r="U11" s="7">
        <f>SUMIFS(Bill_Impact!$V$6:$V$54,Bill_Impact!$D$6:$D$54,Summary!U$8,Bill_Impact!$A$6:$A$54,Summary!$A11)</f>
        <v>16.920000000000002</v>
      </c>
      <c r="V11" s="7">
        <f>SUMIFS(Bill_Impact!$V$6:$V$54,Bill_Impact!$D$6:$D$54,Summary!V$8,Bill_Impact!$A$6:$A$54,Summary!$A11)</f>
        <v>0</v>
      </c>
      <c r="W11" s="94">
        <f>SUMIFS(Bill_Impact!$V$6:$V$54,Bill_Impact!$D$6:$D$54,Summary!W$8,Bill_Impact!$A$6:$A$54,Summary!$A11)</f>
        <v>0</v>
      </c>
    </row>
    <row r="12" spans="1:23" x14ac:dyDescent="0.25">
      <c r="A12" s="36" t="s">
        <v>48</v>
      </c>
      <c r="B12" s="7">
        <f>SUMIFS(Bill_Impact!$F$6:$F$54,Bill_Impact!$D$6:$D$54,Summary!B$8,Bill_Impact!$A$6:$A$54,Summary!$A12)</f>
        <v>0</v>
      </c>
      <c r="C12" s="7">
        <f>SUMIFS(Bill_Impact!$F$6:$F$54,Bill_Impact!$D$6:$D$54,Summary!C$8,Bill_Impact!$A$6:$A$54,Summary!$A12)</f>
        <v>51</v>
      </c>
      <c r="D12" s="7">
        <f>SUMIFS(Bill_Impact!$F$6:$F$54,Bill_Impact!$D$6:$D$54,Summary!D$8,Bill_Impact!$A$6:$A$54,Summary!$A12)</f>
        <v>51.36</v>
      </c>
      <c r="E12" s="94">
        <f>SUMIFS(Bill_Impact!$F$6:$F$54,Bill_Impact!$D$6:$D$54,Summary!E$8,Bill_Impact!$A$6:$A$54,Summary!$A12)</f>
        <v>0</v>
      </c>
      <c r="G12" s="36" t="s">
        <v>48</v>
      </c>
      <c r="H12" s="7">
        <f>SUMIFS(Bill_Impact!$K$6:$K$54,Bill_Impact!$D$6:$D$54,Summary!H$8,Bill_Impact!$A$6:$A$54,Summary!$A12)</f>
        <v>0</v>
      </c>
      <c r="I12" s="7">
        <f>SUMIFS(Bill_Impact!$K$6:$K$54,Bill_Impact!$D$6:$D$54,Summary!I$8,Bill_Impact!$A$6:$A$54,Summary!$A12)</f>
        <v>44.64</v>
      </c>
      <c r="J12" s="7">
        <f>SUMIFS(Bill_Impact!$K$6:$K$54,Bill_Impact!$D$6:$D$54,Summary!J$8,Bill_Impact!$A$6:$A$54,Summary!$A12)</f>
        <v>51.36</v>
      </c>
      <c r="K12" s="94">
        <f>SUMIFS(Bill_Impact!$K$6:$K$54,Bill_Impact!$D$6:$D$54,Summary!K$8,Bill_Impact!$A$6:$A$54,Summary!$A12)</f>
        <v>0</v>
      </c>
      <c r="M12" s="36" t="s">
        <v>48</v>
      </c>
      <c r="N12" s="7">
        <f>SUMIFS(Bill_Impact!$Q$6:$Q$54,Bill_Impact!$D$6:$D$54,Summary!N$8,Bill_Impact!$A$6:$A$54,Summary!$A12)</f>
        <v>0</v>
      </c>
      <c r="O12" s="7">
        <f>SUMIFS(Bill_Impact!$Q$6:$Q$54,Bill_Impact!$D$6:$D$54,Summary!O$8,Bill_Impact!$A$6:$A$54,Summary!$A12)</f>
        <v>24.48</v>
      </c>
      <c r="P12" s="7">
        <f>SUMIFS(Bill_Impact!$Q$6:$Q$54,Bill_Impact!$D$6:$D$54,Summary!P$8,Bill_Impact!$A$6:$A$54,Summary!$A12)</f>
        <v>24.240000000000002</v>
      </c>
      <c r="Q12" s="94">
        <f>SUMIFS(Bill_Impact!$Q$6:$Q$54,Bill_Impact!$D$6:$D$54,Summary!Q$8,Bill_Impact!$A$6:$A$54,Summary!$A12)</f>
        <v>0</v>
      </c>
      <c r="S12" s="36" t="s">
        <v>48</v>
      </c>
      <c r="T12" s="7">
        <f>SUMIFS(Bill_Impact!$V$6:$V$54,Bill_Impact!$D$6:$D$54,Summary!T$8,Bill_Impact!$A$6:$A$54,Summary!$A12)</f>
        <v>0</v>
      </c>
      <c r="U12" s="7">
        <f>SUMIFS(Bill_Impact!$V$6:$V$54,Bill_Impact!$D$6:$D$54,Summary!U$8,Bill_Impact!$A$6:$A$54,Summary!$A12)</f>
        <v>35.04</v>
      </c>
      <c r="V12" s="7">
        <f>SUMIFS(Bill_Impact!$V$6:$V$54,Bill_Impact!$D$6:$D$54,Summary!V$8,Bill_Impact!$A$6:$A$54,Summary!$A12)</f>
        <v>13.68</v>
      </c>
      <c r="W12" s="94">
        <f>SUMIFS(Bill_Impact!$V$6:$V$54,Bill_Impact!$D$6:$D$54,Summary!W$8,Bill_Impact!$A$6:$A$54,Summary!$A12)</f>
        <v>0</v>
      </c>
    </row>
    <row r="13" spans="1:23" ht="15.75" thickBot="1" x14ac:dyDescent="0.3">
      <c r="A13" s="26" t="s">
        <v>31</v>
      </c>
      <c r="B13" s="27">
        <f>SUM(B9:B12)</f>
        <v>20.64</v>
      </c>
      <c r="C13" s="27">
        <f>SUM(C9:C12)</f>
        <v>102.47999999999999</v>
      </c>
      <c r="D13" s="27">
        <f>SUM(D9:D12)</f>
        <v>54.36</v>
      </c>
      <c r="E13" s="28">
        <f>SUM(E9:E12)</f>
        <v>0</v>
      </c>
      <c r="G13" s="26" t="s">
        <v>31</v>
      </c>
      <c r="H13" s="27">
        <f>SUM(H9:H12)</f>
        <v>20.64</v>
      </c>
      <c r="I13" s="27">
        <f>SUM(I9:I12)</f>
        <v>79.44</v>
      </c>
      <c r="J13" s="27">
        <f>SUM(J9:J12)</f>
        <v>54.36</v>
      </c>
      <c r="K13" s="28">
        <f>SUM(K9:K12)</f>
        <v>0</v>
      </c>
      <c r="M13" s="26" t="s">
        <v>31</v>
      </c>
      <c r="N13" s="27">
        <f>SUM(N9:N12)</f>
        <v>8.879999999999999</v>
      </c>
      <c r="O13" s="27">
        <f>SUM(O9:O12)</f>
        <v>-19.320000000000011</v>
      </c>
      <c r="P13" s="27">
        <f>SUM(P9:P12)</f>
        <v>47.52000000000001</v>
      </c>
      <c r="Q13" s="28">
        <f>SUM(Q9:Q12)</f>
        <v>0</v>
      </c>
      <c r="S13" s="26" t="s">
        <v>31</v>
      </c>
      <c r="T13" s="27">
        <f>SUM(T9:T12)</f>
        <v>8.879999999999999</v>
      </c>
      <c r="U13" s="27">
        <f>SUM(U9:U12)</f>
        <v>-27.600000000000016</v>
      </c>
      <c r="V13" s="27">
        <f>SUM(V9:V12)</f>
        <v>36.960000000000008</v>
      </c>
      <c r="W13" s="28">
        <f>SUM(W9:W12)</f>
        <v>0</v>
      </c>
    </row>
    <row r="14" spans="1:23" ht="32.25" customHeight="1" thickBot="1" x14ac:dyDescent="0.3">
      <c r="A14" s="42" t="s">
        <v>35</v>
      </c>
      <c r="B14" s="98">
        <f>(B13/B7)</f>
        <v>2.1117249846531613E-2</v>
      </c>
      <c r="C14" s="98">
        <f>(C13)/(B13+$B$7)</f>
        <v>0.10268125526031019</v>
      </c>
      <c r="D14" s="98">
        <f>(D13)/(C13+B13+$B$7)</f>
        <v>4.9394831534183843E-2</v>
      </c>
      <c r="E14" s="99">
        <f>(E13)/(D13+C13+B13+$B$7)</f>
        <v>0</v>
      </c>
      <c r="G14" s="97" t="s">
        <v>35</v>
      </c>
      <c r="H14" s="100">
        <f>(H13/H7)</f>
        <v>2.5186703763362132E-2</v>
      </c>
      <c r="I14" s="100">
        <f>+I13/(H13+H7)</f>
        <v>9.4557920297100417E-2</v>
      </c>
      <c r="J14" s="100">
        <f>+J13/(I13+H13+H7)</f>
        <v>5.9115229022576009E-2</v>
      </c>
      <c r="K14" s="101">
        <f>+K13/(J13+I13+H13+H7)</f>
        <v>0</v>
      </c>
      <c r="M14" s="97" t="s">
        <v>35</v>
      </c>
      <c r="N14" s="100">
        <f>(N13/N7)</f>
        <v>1.5852613538988859E-2</v>
      </c>
      <c r="O14" s="100">
        <f>+O13/(N13+N7)</f>
        <v>-3.395191902150993E-2</v>
      </c>
      <c r="P14" s="100">
        <f>+P13/(O13+N13+N7)</f>
        <v>8.6444007858546196E-2</v>
      </c>
      <c r="Q14" s="101">
        <f>+Q13/(P13+O13+N13+N7)</f>
        <v>0</v>
      </c>
      <c r="S14" s="97" t="s">
        <v>35</v>
      </c>
      <c r="T14" s="100">
        <f>(T13/T7)</f>
        <v>2.0886254586508609E-2</v>
      </c>
      <c r="U14" s="100">
        <f>+U13/(T13+T7)</f>
        <v>-6.3588609344760891E-2</v>
      </c>
      <c r="V14" s="100">
        <f>+V13/(U13+T13+T7)</f>
        <v>9.0935931502804879E-2</v>
      </c>
      <c r="W14" s="101">
        <f>+W13/(V13+U13+T13+T7)</f>
        <v>0</v>
      </c>
    </row>
    <row r="15" spans="1:23" ht="30.75" thickBot="1" x14ac:dyDescent="0.3">
      <c r="A15" s="42" t="s">
        <v>147</v>
      </c>
      <c r="B15" s="98">
        <f>B13/B7</f>
        <v>2.1117249846531613E-2</v>
      </c>
      <c r="C15" s="98">
        <f>SUM(B13:C13)/B7</f>
        <v>0.12596685082872927</v>
      </c>
      <c r="D15" s="98">
        <f>SUM(B13:D13)/B7</f>
        <v>0.18158379373848985</v>
      </c>
      <c r="E15" s="99" cm="1">
        <f t="array" ref="E15">SUM(B13:E13/B7)</f>
        <v>0.18158379373848985</v>
      </c>
      <c r="G15" s="42" t="s">
        <v>147</v>
      </c>
      <c r="H15" s="98">
        <f>H13/H7</f>
        <v>2.5186703763362132E-2</v>
      </c>
      <c r="I15" s="98">
        <f>SUM(H13:I13)/H7</f>
        <v>0.12212622638746522</v>
      </c>
      <c r="J15" s="98">
        <f>SUM(H13:J13)/H7</f>
        <v>0.18846097525259919</v>
      </c>
      <c r="K15" s="99" cm="1">
        <f t="array" ref="K15">SUM(H13:K13/H7)</f>
        <v>0.18846097525259919</v>
      </c>
      <c r="M15" s="42" t="s">
        <v>147</v>
      </c>
      <c r="N15" s="98">
        <f>N13/N7</f>
        <v>1.5852613538988859E-2</v>
      </c>
      <c r="O15" s="98">
        <f>SUM(N13:O13)/N7</f>
        <v>-1.8637532133676114E-2</v>
      </c>
      <c r="P15" s="98">
        <f>SUM(N13:P13)/N7</f>
        <v>6.6195372750642675E-2</v>
      </c>
      <c r="Q15" s="99" cm="1">
        <f t="array" ref="Q15">SUM(N13:Q13/N7)</f>
        <v>6.6195372750642675E-2</v>
      </c>
      <c r="S15" s="42" t="s">
        <v>147</v>
      </c>
      <c r="T15" s="98">
        <f>T13/T7</f>
        <v>2.0886254586508609E-2</v>
      </c>
      <c r="U15" s="98">
        <f>SUM(T13:U13)/T7</f>
        <v>-4.4030482641829002E-2</v>
      </c>
      <c r="V15" s="98">
        <f>SUM(T13:V13)/T7</f>
        <v>4.2901495907423072E-2</v>
      </c>
      <c r="W15" s="99" cm="1">
        <f t="array" ref="W15">SUM(T13:W13/T7)</f>
        <v>4.2901495907423065E-2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93583900</v>
      </c>
      <c r="C18" s="55"/>
      <c r="D18" s="55"/>
      <c r="E18" s="56"/>
    </row>
    <row r="19" spans="1:10" x14ac:dyDescent="0.25">
      <c r="A19" s="54"/>
      <c r="B19" s="109" t="s">
        <v>32</v>
      </c>
      <c r="C19" s="109"/>
      <c r="D19" s="109"/>
      <c r="E19" s="110"/>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1-3'!M5</f>
        <v>Existing</v>
      </c>
      <c r="B21" s="20">
        <f>'Rev Req''t_yrs 1-3'!N5</f>
        <v>1927236</v>
      </c>
      <c r="C21" s="20">
        <f>'Rev Req''t_yrs 1-3'!O5</f>
        <v>-6567336</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4135842</v>
      </c>
      <c r="D23" s="20">
        <f>'Rev Req''t_yrs 1-3'!P7</f>
        <v>0</v>
      </c>
      <c r="E23" s="33">
        <f>'Rev Req''t_yrs 1-3'!Q7</f>
        <v>0</v>
      </c>
    </row>
    <row r="24" spans="1:10" x14ac:dyDescent="0.25">
      <c r="A24" s="10" t="str">
        <f>'Rev Req''t_yrs 1-3'!M8</f>
        <v>Anticipated</v>
      </c>
      <c r="B24" s="20">
        <f>'Rev Req''t_yrs 1-3'!N8</f>
        <v>0</v>
      </c>
      <c r="C24" s="20">
        <f>'Rev Req''t_yrs 1-3'!O8</f>
        <v>1979600</v>
      </c>
      <c r="D24" s="20">
        <f>'Rev Req''t_yrs 1-3'!P8</f>
        <v>3947950</v>
      </c>
      <c r="E24" s="33">
        <f>'Rev Req''t_yrs 1-3'!Q8</f>
        <v>1968350</v>
      </c>
    </row>
    <row r="25" spans="1:10" ht="15.75" thickBot="1" x14ac:dyDescent="0.3">
      <c r="A25" s="51" t="s">
        <v>33</v>
      </c>
      <c r="B25" s="52">
        <f>SUM(B21:B24)</f>
        <v>1927236</v>
      </c>
      <c r="C25" s="52">
        <f>SUM(C21:C24)</f>
        <v>-451894</v>
      </c>
      <c r="D25" s="52">
        <f>SUM(D21:D24)</f>
        <v>3947950</v>
      </c>
      <c r="E25" s="53">
        <f>SUM(E21:E24)</f>
        <v>1968350</v>
      </c>
    </row>
    <row r="26" spans="1:10" ht="15.75" thickTop="1" x14ac:dyDescent="0.25">
      <c r="A26" s="36"/>
      <c r="B26" s="18"/>
      <c r="E26" s="11"/>
      <c r="G26" s="1"/>
      <c r="H26" s="29"/>
      <c r="I26" s="29"/>
      <c r="J26" s="29"/>
    </row>
    <row r="27" spans="1:10" ht="30" x14ac:dyDescent="0.25">
      <c r="A27" s="35" t="s">
        <v>35</v>
      </c>
      <c r="B27" s="92">
        <f>B25/B18</f>
        <v>2.0593670492467187E-2</v>
      </c>
      <c r="C27" s="80">
        <f>(C25)/(B28)</f>
        <v>-4.73132263865022E-3</v>
      </c>
      <c r="D27" s="80">
        <f>(D25)/(C28)</f>
        <v>4.1531469396736825E-2</v>
      </c>
      <c r="E27" s="102">
        <f>(E25)/(D28)</f>
        <v>1.9880878956752959E-2</v>
      </c>
      <c r="G27" s="1"/>
      <c r="H27" s="29"/>
      <c r="I27" s="29"/>
      <c r="J27" s="29"/>
    </row>
    <row r="28" spans="1:10" ht="30" x14ac:dyDescent="0.25">
      <c r="A28" s="35" t="s">
        <v>34</v>
      </c>
      <c r="B28" s="20">
        <f>B18+B25</f>
        <v>95511136</v>
      </c>
      <c r="C28" s="20">
        <f>B28+C25</f>
        <v>95059242</v>
      </c>
      <c r="D28" s="20">
        <f>C28+D25</f>
        <v>99007192</v>
      </c>
      <c r="E28" s="33">
        <f>D28+E25</f>
        <v>100975542</v>
      </c>
      <c r="F28" s="34"/>
    </row>
    <row r="29" spans="1:10" ht="30.75" thickBot="1" x14ac:dyDescent="0.3">
      <c r="A29" s="42" t="s">
        <v>147</v>
      </c>
      <c r="B29" s="90">
        <f>(B28-B18)/B18</f>
        <v>2.0593670492467187E-2</v>
      </c>
      <c r="C29" s="90">
        <f>(C28-B18)/B18</f>
        <v>1.5764912554403054E-2</v>
      </c>
      <c r="D29" s="90">
        <f>(D28-B18)/B18</f>
        <v>5.7951121934435301E-2</v>
      </c>
      <c r="E29" s="91">
        <f>(E28-B18)/B18</f>
        <v>7.8984120131774804E-2</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7"/>
  <sheetViews>
    <sheetView tabSelected="1" topLeftCell="B1" zoomScale="130" zoomScaleNormal="130" workbookViewId="0">
      <selection activeCell="F12" sqref="F12"/>
    </sheetView>
  </sheetViews>
  <sheetFormatPr defaultRowHeight="15" x14ac:dyDescent="0.25"/>
  <cols>
    <col min="1" max="1" width="33" bestFit="1" customWidth="1"/>
    <col min="2" max="2" width="24.5703125" customWidth="1"/>
    <col min="3" max="3" width="53.85546875" customWidth="1"/>
    <col min="4" max="4" width="18.42578125" style="3" customWidth="1"/>
    <col min="5" max="9" width="18.42578125" style="20" customWidth="1"/>
    <col min="10" max="10" width="16.85546875" style="3" customWidth="1"/>
    <col min="11" max="11" width="13.7109375" style="3" bestFit="1" customWidth="1"/>
    <col min="13" max="13" width="9.85546875" customWidth="1"/>
    <col min="14" max="14" width="11.28515625" customWidth="1"/>
    <col min="15" max="15" width="11.42578125" customWidth="1"/>
    <col min="16" max="16" width="11.7109375" customWidth="1"/>
    <col min="17" max="17" width="11.5703125" customWidth="1"/>
  </cols>
  <sheetData>
    <row r="1" spans="1:17" x14ac:dyDescent="0.25">
      <c r="A1" s="68" t="s">
        <v>164</v>
      </c>
      <c r="B1" s="1" t="s">
        <v>36</v>
      </c>
      <c r="D1" s="59"/>
    </row>
    <row r="2" spans="1:17" x14ac:dyDescent="0.25">
      <c r="A2" s="68" t="s">
        <v>165</v>
      </c>
      <c r="B2" s="1" t="s">
        <v>37</v>
      </c>
      <c r="C2" s="5" t="str">
        <f>CONCATENATE(E3,"-",H3)</f>
        <v>2023-2026</v>
      </c>
      <c r="E2" s="111" t="s">
        <v>38</v>
      </c>
      <c r="F2" s="111"/>
      <c r="G2" s="111"/>
      <c r="H2" s="111"/>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166</v>
      </c>
      <c r="C4" s="30" t="s">
        <v>178</v>
      </c>
      <c r="D4" s="32"/>
      <c r="E4" s="31">
        <v>93583900</v>
      </c>
      <c r="F4" s="31"/>
      <c r="G4" s="31"/>
      <c r="H4" s="31"/>
      <c r="I4" s="31"/>
      <c r="J4" s="70">
        <v>44927</v>
      </c>
      <c r="K4" s="32" t="s">
        <v>46</v>
      </c>
    </row>
    <row r="5" spans="1:17" x14ac:dyDescent="0.25">
      <c r="A5" s="19" t="s">
        <v>156</v>
      </c>
      <c r="B5" s="19" t="s">
        <v>174</v>
      </c>
      <c r="C5" s="19" t="s">
        <v>172</v>
      </c>
      <c r="D5" s="23" t="s">
        <v>47</v>
      </c>
      <c r="E5" s="76">
        <v>1927236</v>
      </c>
      <c r="F5" s="76">
        <v>0</v>
      </c>
      <c r="G5" s="76">
        <v>0</v>
      </c>
      <c r="H5" s="76">
        <v>0</v>
      </c>
      <c r="I5" s="76"/>
      <c r="J5" s="22">
        <v>45139</v>
      </c>
      <c r="K5" s="23"/>
      <c r="M5" s="3" t="s">
        <v>156</v>
      </c>
      <c r="N5" s="20">
        <f>SUMIF($A$5:$A53,$M5,E$5:E53)</f>
        <v>1927236</v>
      </c>
      <c r="O5" s="20">
        <f>SUMIF($A$5:$A53,$M5,F$5:F53)</f>
        <v>-6567336</v>
      </c>
      <c r="P5" s="20">
        <f>SUMIF($A$5:$A53,$M5,G$5:G53)</f>
        <v>0</v>
      </c>
      <c r="Q5" s="20">
        <f>SUMIF($A$5:$A53,$M5,H$5:H53)</f>
        <v>0</v>
      </c>
    </row>
    <row r="6" spans="1:17" x14ac:dyDescent="0.25">
      <c r="A6" s="19" t="s">
        <v>156</v>
      </c>
      <c r="B6" s="19" t="s">
        <v>175</v>
      </c>
      <c r="C6" s="19" t="s">
        <v>176</v>
      </c>
      <c r="D6" s="23" t="s">
        <v>142</v>
      </c>
      <c r="E6" s="76">
        <v>0</v>
      </c>
      <c r="F6" s="76">
        <v>0</v>
      </c>
      <c r="G6" s="76">
        <v>0</v>
      </c>
      <c r="H6" s="76">
        <v>0</v>
      </c>
      <c r="I6" s="76"/>
      <c r="J6" s="22">
        <v>45292</v>
      </c>
      <c r="K6" s="22">
        <v>45657</v>
      </c>
      <c r="M6" s="3" t="s">
        <v>157</v>
      </c>
      <c r="N6" s="20">
        <f>SUMIF($A$5:$A54,$M6,E$5:E54)</f>
        <v>0</v>
      </c>
      <c r="O6" s="20">
        <f>SUMIF($A$5:$A54,$M6,F$5:F54)</f>
        <v>0</v>
      </c>
      <c r="P6" s="20">
        <f>SUMIF($A$5:$A54,$M6,G$5:G54)</f>
        <v>0</v>
      </c>
      <c r="Q6" s="20">
        <f>SUMIF($A$5:$A54,$M6,H$5:H54)</f>
        <v>0</v>
      </c>
    </row>
    <row r="7" spans="1:17" x14ac:dyDescent="0.25">
      <c r="A7" s="19" t="s">
        <v>156</v>
      </c>
      <c r="B7" s="19" t="s">
        <v>179</v>
      </c>
      <c r="C7" s="19" t="s">
        <v>167</v>
      </c>
      <c r="D7" s="23" t="s">
        <v>47</v>
      </c>
      <c r="E7" s="76">
        <v>0</v>
      </c>
      <c r="F7" s="76">
        <v>-6567336</v>
      </c>
      <c r="G7" s="76">
        <v>0</v>
      </c>
      <c r="H7" s="76">
        <v>0</v>
      </c>
      <c r="I7" s="76"/>
      <c r="J7" s="22">
        <v>45395</v>
      </c>
      <c r="K7" s="23"/>
      <c r="M7" s="3" t="s">
        <v>159</v>
      </c>
      <c r="N7" s="20">
        <f>SUMIF($A$5:$A54,$M7,E$5:E54)</f>
        <v>0</v>
      </c>
      <c r="O7" s="20">
        <f>SUMIF($A$5:$A54,$M7,F$5:F54)</f>
        <v>4135842</v>
      </c>
      <c r="P7" s="20">
        <f>SUMIF($A$5:$A54,$M7,G$5:G54)</f>
        <v>0</v>
      </c>
      <c r="Q7" s="20">
        <f>SUMIF($A$5:$A54,$M7,H$5:H54)</f>
        <v>0</v>
      </c>
    </row>
    <row r="8" spans="1:17" x14ac:dyDescent="0.25">
      <c r="A8" s="19" t="s">
        <v>156</v>
      </c>
      <c r="B8" s="19" t="s">
        <v>179</v>
      </c>
      <c r="C8" s="19" t="s">
        <v>168</v>
      </c>
      <c r="D8" s="23" t="s">
        <v>49</v>
      </c>
      <c r="E8" s="76">
        <v>0</v>
      </c>
      <c r="F8" s="76">
        <v>0</v>
      </c>
      <c r="G8" s="76">
        <v>0</v>
      </c>
      <c r="H8" s="76">
        <v>0</v>
      </c>
      <c r="I8" s="76"/>
      <c r="J8" s="22">
        <v>45395</v>
      </c>
      <c r="K8" s="22">
        <v>45759</v>
      </c>
      <c r="M8" s="3" t="s">
        <v>48</v>
      </c>
      <c r="N8" s="20">
        <f>SUMIF($A$5:$A58,$M8,E$5:E58)</f>
        <v>0</v>
      </c>
      <c r="O8" s="20">
        <f>SUMIF($A$5:$A58,$M8,F$5:F58)</f>
        <v>1979600</v>
      </c>
      <c r="P8" s="20">
        <f>SUMIF($A$5:$A58,$M8,G$5:G58)</f>
        <v>3947950</v>
      </c>
      <c r="Q8" s="20">
        <f>SUMIF($A$5:$A58,$M8,H$5:H58)</f>
        <v>1968350</v>
      </c>
    </row>
    <row r="9" spans="1:17" x14ac:dyDescent="0.25">
      <c r="A9" s="19" t="s">
        <v>156</v>
      </c>
      <c r="B9" s="19" t="s">
        <v>179</v>
      </c>
      <c r="C9" s="19" t="s">
        <v>169</v>
      </c>
      <c r="D9" s="23" t="s">
        <v>142</v>
      </c>
      <c r="E9" s="76">
        <v>0</v>
      </c>
      <c r="F9" s="76">
        <v>0</v>
      </c>
      <c r="G9" s="76">
        <v>0</v>
      </c>
      <c r="H9" s="76">
        <v>0</v>
      </c>
      <c r="I9" s="76"/>
      <c r="J9" s="22">
        <v>45395</v>
      </c>
      <c r="K9" s="22">
        <v>46489</v>
      </c>
    </row>
    <row r="10" spans="1:17" x14ac:dyDescent="0.25">
      <c r="A10" s="19" t="s">
        <v>159</v>
      </c>
      <c r="B10" s="19" t="s">
        <v>180</v>
      </c>
      <c r="C10" s="19" t="s">
        <v>172</v>
      </c>
      <c r="D10" s="23" t="s">
        <v>47</v>
      </c>
      <c r="E10" s="76">
        <v>0</v>
      </c>
      <c r="F10" s="76">
        <v>1935842</v>
      </c>
      <c r="G10" s="76">
        <v>0</v>
      </c>
      <c r="H10" s="76">
        <v>0</v>
      </c>
      <c r="I10" s="76"/>
      <c r="J10" s="22">
        <v>45395</v>
      </c>
      <c r="K10" s="22"/>
    </row>
    <row r="11" spans="1:17" x14ac:dyDescent="0.25">
      <c r="A11" s="19" t="s">
        <v>159</v>
      </c>
      <c r="B11" s="19" t="s">
        <v>173</v>
      </c>
      <c r="C11" s="19" t="s">
        <v>170</v>
      </c>
      <c r="D11" s="23" t="s">
        <v>47</v>
      </c>
      <c r="E11" s="76">
        <v>0</v>
      </c>
      <c r="F11" s="76">
        <v>2200000</v>
      </c>
      <c r="G11" s="76">
        <v>0</v>
      </c>
      <c r="H11" s="76">
        <v>0</v>
      </c>
      <c r="I11" s="76"/>
      <c r="J11" s="22">
        <v>45474</v>
      </c>
      <c r="K11" s="23"/>
    </row>
    <row r="12" spans="1:17" x14ac:dyDescent="0.25">
      <c r="A12" s="19" t="s">
        <v>48</v>
      </c>
      <c r="B12" s="19" t="s">
        <v>179</v>
      </c>
      <c r="C12" s="19" t="s">
        <v>177</v>
      </c>
      <c r="D12" s="23" t="s">
        <v>47</v>
      </c>
      <c r="E12" s="76">
        <v>0</v>
      </c>
      <c r="F12" s="76">
        <v>1979600</v>
      </c>
      <c r="G12" s="76">
        <v>1979600</v>
      </c>
      <c r="H12" s="76">
        <v>0</v>
      </c>
      <c r="I12" s="76"/>
      <c r="J12" s="22">
        <v>45474</v>
      </c>
      <c r="K12" s="23"/>
    </row>
    <row r="13" spans="1:17" x14ac:dyDescent="0.25">
      <c r="A13" s="19" t="s">
        <v>157</v>
      </c>
      <c r="B13" s="19" t="s">
        <v>183</v>
      </c>
      <c r="C13" s="19" t="s">
        <v>184</v>
      </c>
      <c r="D13" s="23" t="s">
        <v>49</v>
      </c>
      <c r="E13" s="76">
        <v>0</v>
      </c>
      <c r="F13" s="76">
        <v>0</v>
      </c>
      <c r="G13" s="76">
        <v>0</v>
      </c>
      <c r="H13" s="76">
        <v>0</v>
      </c>
      <c r="I13" s="76"/>
      <c r="J13" s="22">
        <v>45474</v>
      </c>
      <c r="K13" s="22">
        <v>45838</v>
      </c>
    </row>
    <row r="14" spans="1:17" x14ac:dyDescent="0.25">
      <c r="A14" s="19" t="s">
        <v>156</v>
      </c>
      <c r="B14" s="19" t="s">
        <v>175</v>
      </c>
      <c r="C14" s="19" t="s">
        <v>182</v>
      </c>
      <c r="D14" s="23" t="s">
        <v>142</v>
      </c>
      <c r="E14" s="76">
        <v>0</v>
      </c>
      <c r="F14" s="76">
        <v>0</v>
      </c>
      <c r="G14" s="76">
        <v>0</v>
      </c>
      <c r="H14" s="76">
        <v>0</v>
      </c>
      <c r="I14" s="76"/>
      <c r="J14" s="22">
        <v>45658</v>
      </c>
      <c r="K14" s="23"/>
    </row>
    <row r="15" spans="1:17" x14ac:dyDescent="0.25">
      <c r="A15" s="19" t="s">
        <v>156</v>
      </c>
      <c r="B15" s="19" t="s">
        <v>179</v>
      </c>
      <c r="C15" s="19" t="s">
        <v>181</v>
      </c>
      <c r="D15" s="23" t="s">
        <v>49</v>
      </c>
      <c r="E15" s="76">
        <v>0</v>
      </c>
      <c r="F15" s="76">
        <v>0</v>
      </c>
      <c r="G15" s="76">
        <v>0</v>
      </c>
      <c r="H15" s="76">
        <v>0</v>
      </c>
      <c r="I15" s="76"/>
      <c r="J15" s="22">
        <v>45759</v>
      </c>
      <c r="K15" s="23"/>
      <c r="M15" s="3"/>
    </row>
    <row r="16" spans="1:17" x14ac:dyDescent="0.25">
      <c r="A16" s="19" t="s">
        <v>48</v>
      </c>
      <c r="B16" s="19" t="s">
        <v>179</v>
      </c>
      <c r="C16" s="19" t="s">
        <v>171</v>
      </c>
      <c r="D16" s="23" t="s">
        <v>47</v>
      </c>
      <c r="E16" s="76">
        <v>0</v>
      </c>
      <c r="F16" s="76">
        <v>0</v>
      </c>
      <c r="G16" s="76">
        <v>1968350</v>
      </c>
      <c r="H16" s="76">
        <v>1968350</v>
      </c>
      <c r="I16" s="76"/>
      <c r="J16" s="22">
        <v>45839</v>
      </c>
      <c r="K16" s="23"/>
    </row>
    <row r="17" spans="1:11" x14ac:dyDescent="0.25">
      <c r="A17" s="19"/>
      <c r="B17" s="19"/>
      <c r="C17" s="19"/>
      <c r="D17" s="23"/>
      <c r="E17" s="76"/>
      <c r="F17" s="76"/>
      <c r="G17" s="76"/>
      <c r="H17" s="76"/>
      <c r="I17" s="76"/>
      <c r="J17" s="22"/>
      <c r="K17" s="23"/>
    </row>
    <row r="18" spans="1:11" x14ac:dyDescent="0.25">
      <c r="A18" s="19"/>
      <c r="B18" s="19"/>
      <c r="C18" s="19"/>
      <c r="D18" s="23"/>
      <c r="E18" s="76"/>
      <c r="F18" s="76"/>
      <c r="G18" s="76"/>
      <c r="H18" s="76"/>
      <c r="I18" s="76"/>
      <c r="J18" s="23"/>
      <c r="K18" s="23"/>
    </row>
    <row r="19" spans="1:11" x14ac:dyDescent="0.25">
      <c r="A19" s="19"/>
      <c r="B19" s="19"/>
      <c r="C19" s="19"/>
      <c r="D19" s="23"/>
      <c r="E19" s="76"/>
      <c r="F19" s="76"/>
      <c r="G19" s="76"/>
      <c r="H19" s="76"/>
      <c r="I19" s="76"/>
      <c r="J19" s="23"/>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82" t="s">
        <v>50</v>
      </c>
      <c r="B54" s="82" t="s">
        <v>50</v>
      </c>
      <c r="C54" s="82" t="s">
        <v>50</v>
      </c>
      <c r="D54" s="82" t="s">
        <v>50</v>
      </c>
      <c r="E54" s="82"/>
      <c r="F54" s="82"/>
      <c r="G54" s="82"/>
      <c r="H54" s="82"/>
      <c r="I54" s="82"/>
      <c r="J54" s="82" t="s">
        <v>50</v>
      </c>
      <c r="K54" s="82" t="s">
        <v>50</v>
      </c>
    </row>
    <row r="55" spans="1:11" x14ac:dyDescent="0.25">
      <c r="D55" s="72" t="s">
        <v>31</v>
      </c>
      <c r="E55" s="20">
        <f>SUM(E5:E53)</f>
        <v>1927236</v>
      </c>
      <c r="F55" s="20">
        <f t="shared" ref="F55:H55" si="0">SUM(F5:F53)</f>
        <v>-451894</v>
      </c>
      <c r="G55" s="20">
        <f t="shared" si="0"/>
        <v>3947950</v>
      </c>
      <c r="H55" s="20">
        <f t="shared" si="0"/>
        <v>1968350</v>
      </c>
    </row>
    <row r="56" spans="1:11" x14ac:dyDescent="0.25">
      <c r="D56" s="72"/>
      <c r="E56" s="80"/>
      <c r="F56" s="81"/>
      <c r="G56" s="24"/>
      <c r="H56" s="24"/>
    </row>
    <row r="57" spans="1:11" x14ac:dyDescent="0.25">
      <c r="C57" t="s">
        <v>51</v>
      </c>
      <c r="D57" s="79"/>
      <c r="E57" s="80"/>
      <c r="F57" s="80"/>
    </row>
  </sheetData>
  <mergeCells count="1">
    <mergeCell ref="E2:H2"/>
  </mergeCells>
  <phoneticPr fontId="10" type="noConversion"/>
  <pageMargins left="0.7" right="0.7" top="0.75" bottom="0.75" header="0.3" footer="0.3"/>
  <pageSetup scale="4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D5:D53</xm:sqref>
        </x14:dataValidation>
        <x14:dataValidation type="list" allowBlank="1" showInputMessage="1" showErrorMessage="1">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5"/>
  <sheetViews>
    <sheetView zoomScale="130" zoomScaleNormal="130" workbookViewId="0">
      <selection activeCell="D17" sqref="D17"/>
    </sheetView>
  </sheetViews>
  <sheetFormatPr defaultRowHeight="15" x14ac:dyDescent="0.25"/>
  <cols>
    <col min="1" max="1" width="33" bestFit="1" customWidth="1"/>
    <col min="2" max="2" width="27" style="3" customWidth="1"/>
    <col min="3" max="3" width="57.71093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Fontana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584</v>
      </c>
      <c r="C5" s="32" t="str">
        <f>'Rev Req''t_yrs 1-3'!C4</f>
        <v>Water Supply Offset</v>
      </c>
      <c r="D5" s="70" t="str">
        <f>TEXT('Rev Req''t_yrs 1-3'!J4, "yyyy")</f>
        <v>2023</v>
      </c>
      <c r="E5" s="73">
        <v>81.45</v>
      </c>
      <c r="F5" s="71">
        <f>E5*12</f>
        <v>977.40000000000009</v>
      </c>
      <c r="G5" s="57" t="s">
        <v>46</v>
      </c>
      <c r="H5" s="57"/>
      <c r="I5" s="57"/>
      <c r="J5" s="73">
        <v>68.290000000000006</v>
      </c>
      <c r="K5" s="71">
        <f>J5*12</f>
        <v>819.48</v>
      </c>
      <c r="L5" s="57" t="s">
        <v>46</v>
      </c>
      <c r="M5" s="60"/>
      <c r="N5" s="57"/>
      <c r="O5" s="70"/>
      <c r="P5" s="71">
        <v>46.68</v>
      </c>
      <c r="Q5" s="71">
        <f>P5*12</f>
        <v>560.16</v>
      </c>
      <c r="R5" s="57" t="s">
        <v>46</v>
      </c>
      <c r="S5" s="57"/>
      <c r="T5" s="57"/>
      <c r="U5" s="71">
        <v>35.43</v>
      </c>
      <c r="V5" s="71">
        <f>U5*12</f>
        <v>425.15999999999997</v>
      </c>
      <c r="W5" s="57" t="s">
        <v>46</v>
      </c>
      <c r="X5" s="60"/>
      <c r="Y5" s="57"/>
    </row>
    <row r="6" spans="1:26" x14ac:dyDescent="0.25">
      <c r="A6" s="3" t="str">
        <f>'Rev Req''t_yrs 1-3'!A5</f>
        <v>Existing</v>
      </c>
      <c r="B6" s="3" t="str">
        <f>'Rev Req''t_yrs 1-3'!B5</f>
        <v>AL 591</v>
      </c>
      <c r="C6" s="3" t="str">
        <f>'Rev Req''t_yrs 1-3'!C5</f>
        <v>Power Cost Offset</v>
      </c>
      <c r="D6" s="78" t="str">
        <f>TEXT('Rev Req''t_yrs 1-3'!J5, "yyyy")</f>
        <v>2023</v>
      </c>
      <c r="E6" s="73">
        <v>1.72</v>
      </c>
      <c r="F6" s="74">
        <f t="shared" ref="F6:F11" si="0">IF(ISBLANK(E6)," ",E6*12)</f>
        <v>20.64</v>
      </c>
      <c r="G6" s="75">
        <f>IF(F6=" "," ", F6/I6)</f>
        <v>2.0680533846338823E-2</v>
      </c>
      <c r="H6" s="75">
        <f t="shared" ref="H6:H11" si="1">IF(F6=" "," ",(F6/F$5))</f>
        <v>2.1117249846531613E-2</v>
      </c>
      <c r="I6" s="74">
        <f>IF(F7=0,"",F6+F5)</f>
        <v>998.04000000000008</v>
      </c>
      <c r="J6" s="73">
        <v>1.72</v>
      </c>
      <c r="K6" s="74">
        <f t="shared" ref="K6:K11" si="2">IF(ISBLANK(J6)," ",J6*12)</f>
        <v>20.64</v>
      </c>
      <c r="L6" s="75">
        <f>IF(K6=" "," ", K6/N6)</f>
        <v>2.4567918868733038E-2</v>
      </c>
      <c r="M6" s="75">
        <f t="shared" ref="M6:M11" si="3">IF(K6=" "," ",(K6/K$5))</f>
        <v>2.5186703763362132E-2</v>
      </c>
      <c r="N6" s="74">
        <f>IF(K7=0,"",K6+K5)</f>
        <v>840.12</v>
      </c>
      <c r="O6" s="70"/>
      <c r="P6" s="73">
        <v>0.74</v>
      </c>
      <c r="Q6" s="74">
        <f t="shared" ref="Q6:Q11" si="4">IF(ISBLANK(P6)," ",P6*12)</f>
        <v>8.879999999999999</v>
      </c>
      <c r="R6" s="75">
        <f>IF(Q6=" "," ", Q6/T6)</f>
        <v>1.5605229860818219E-2</v>
      </c>
      <c r="S6" s="75">
        <f t="shared" ref="S6:S11" si="5">IF(Q6=" "," ",(Q6/Q$5))</f>
        <v>1.5852613538988859E-2</v>
      </c>
      <c r="T6" s="74">
        <f>IF(Q7=0,"",Q6+Q5)</f>
        <v>569.04</v>
      </c>
      <c r="U6" s="73">
        <v>0.74</v>
      </c>
      <c r="V6" s="74">
        <f t="shared" ref="V6:V11" si="6">IF(ISBLANK(U6)," ",U6*12)</f>
        <v>8.879999999999999</v>
      </c>
      <c r="W6" s="75">
        <f>IF(V6=" "," ", V6/Y6)</f>
        <v>2.0458943876140449E-2</v>
      </c>
      <c r="X6" s="75">
        <f t="shared" ref="X6:X11" si="7">IF(V6=" "," ",(V6/V$5))</f>
        <v>2.0886254586508609E-2</v>
      </c>
      <c r="Y6" s="74">
        <f>IF(V7=0,"",V6+V5)</f>
        <v>434.03999999999996</v>
      </c>
      <c r="Z6" s="3"/>
    </row>
    <row r="7" spans="1:26" x14ac:dyDescent="0.25">
      <c r="A7" s="3" t="str">
        <f>'Rev Req''t_yrs 1-3'!A6</f>
        <v>Existing</v>
      </c>
      <c r="B7" s="3" t="str">
        <f>'Rev Req''t_yrs 1-3'!B6</f>
        <v>AL 593</v>
      </c>
      <c r="C7" s="3" t="str">
        <f>'Rev Req''t_yrs 1-3'!C6</f>
        <v>Amortize Water Cost Balancing Account Over-Collection</v>
      </c>
      <c r="D7" s="78" t="str">
        <f>TEXT('Rev Req''t_yrs 1-3'!J6, "yyyy")</f>
        <v>2024</v>
      </c>
      <c r="E7" s="73">
        <v>-3.2</v>
      </c>
      <c r="F7" s="74">
        <f t="shared" si="0"/>
        <v>-38.400000000000006</v>
      </c>
      <c r="G7" s="75">
        <f t="shared" ref="G7:G54" si="8">IF(F7=" "," ", F7/I7)</f>
        <v>-4.0015005627110169E-2</v>
      </c>
      <c r="H7" s="75">
        <f t="shared" si="1"/>
        <v>-3.9287906691221612E-2</v>
      </c>
      <c r="I7" s="74">
        <f t="shared" ref="I7:I11" si="9">IF(F7=" ","",I6+F7)</f>
        <v>959.6400000000001</v>
      </c>
      <c r="J7" s="73">
        <v>-3.2</v>
      </c>
      <c r="K7" s="74">
        <f t="shared" si="2"/>
        <v>-38.400000000000006</v>
      </c>
      <c r="L7" s="75">
        <f t="shared" ref="L7:L54" si="10">IF(K7=" "," ", K7/N7)</f>
        <v>-4.7897021403981443E-2</v>
      </c>
      <c r="M7" s="75">
        <f t="shared" si="3"/>
        <v>-4.685898374579002E-2</v>
      </c>
      <c r="N7" s="74">
        <f t="shared" ref="N7:N11" si="11">IF(K7=" ","",N6+K7)</f>
        <v>801.72</v>
      </c>
      <c r="O7" s="70"/>
      <c r="P7" s="73">
        <v>-3.2</v>
      </c>
      <c r="Q7" s="74">
        <f t="shared" si="4"/>
        <v>-38.400000000000006</v>
      </c>
      <c r="R7" s="75">
        <f t="shared" ref="R7:R54" si="12">IF(Q7=" "," ", Q7/T7)</f>
        <v>-7.2365445499773876E-2</v>
      </c>
      <c r="S7" s="75">
        <f t="shared" si="5"/>
        <v>-6.8551842330762655E-2</v>
      </c>
      <c r="T7" s="74">
        <f t="shared" ref="T7:T11" si="13">IF(Q7=" ","",T6+Q7)</f>
        <v>530.64</v>
      </c>
      <c r="U7" s="73">
        <v>-3.2</v>
      </c>
      <c r="V7" s="74">
        <f t="shared" si="6"/>
        <v>-38.400000000000006</v>
      </c>
      <c r="W7" s="75">
        <f t="shared" ref="W7:W54" si="14">IF(V7=" "," ", V7/Y7)</f>
        <v>-9.7057931452835935E-2</v>
      </c>
      <c r="X7" s="75">
        <f t="shared" si="7"/>
        <v>-9.0318938752469685E-2</v>
      </c>
      <c r="Y7" s="74">
        <f t="shared" ref="Y7:Y11" si="15">IF(V7=" ","",Y6+V7)</f>
        <v>395.64</v>
      </c>
      <c r="Z7" s="3"/>
    </row>
    <row r="8" spans="1:26" x14ac:dyDescent="0.25">
      <c r="A8" s="3" t="str">
        <f>'Rev Req''t_yrs 1-3'!A7</f>
        <v>Existing</v>
      </c>
      <c r="B8" s="3" t="str">
        <f>'Rev Req''t_yrs 1-3'!B7</f>
        <v>D.24-03-005</v>
      </c>
      <c r="C8" s="3" t="str">
        <f>'Rev Req''t_yrs 1-3'!C7</f>
        <v>GRC Test Year 2023/2024</v>
      </c>
      <c r="D8" s="78" t="str">
        <f>TEXT('Rev Req''t_yrs 1-3'!J7, "yyyy")</f>
        <v>2024</v>
      </c>
      <c r="E8" s="73">
        <v>3.39</v>
      </c>
      <c r="F8" s="74">
        <f t="shared" si="0"/>
        <v>40.68</v>
      </c>
      <c r="G8" s="75">
        <f t="shared" si="8"/>
        <v>4.0666986564299422E-2</v>
      </c>
      <c r="H8" s="75">
        <f t="shared" si="1"/>
        <v>4.1620626151012891E-2</v>
      </c>
      <c r="I8" s="74">
        <f t="shared" si="9"/>
        <v>1000.32</v>
      </c>
      <c r="J8" s="73">
        <v>2.0699999999999998</v>
      </c>
      <c r="K8" s="74">
        <f t="shared" si="2"/>
        <v>24.839999999999996</v>
      </c>
      <c r="L8" s="75">
        <f t="shared" si="10"/>
        <v>3.0052264808362362E-2</v>
      </c>
      <c r="M8" s="75">
        <f t="shared" si="3"/>
        <v>3.031190511055791E-2</v>
      </c>
      <c r="N8" s="74">
        <f t="shared" si="11"/>
        <v>826.56000000000006</v>
      </c>
      <c r="O8" s="70"/>
      <c r="P8" s="73">
        <v>1.33</v>
      </c>
      <c r="Q8" s="74">
        <f t="shared" si="4"/>
        <v>15.96</v>
      </c>
      <c r="R8" s="75">
        <f t="shared" si="12"/>
        <v>2.9198682766191E-2</v>
      </c>
      <c r="S8" s="75">
        <f t="shared" si="5"/>
        <v>2.8491859468723225E-2</v>
      </c>
      <c r="T8" s="74">
        <f t="shared" si="13"/>
        <v>546.6</v>
      </c>
      <c r="U8" s="73">
        <v>0.23</v>
      </c>
      <c r="V8" s="74">
        <f t="shared" si="6"/>
        <v>2.7600000000000002</v>
      </c>
      <c r="W8" s="75">
        <f t="shared" si="14"/>
        <v>6.9277108433734953E-3</v>
      </c>
      <c r="X8" s="75">
        <f t="shared" si="7"/>
        <v>6.491673722833758E-3</v>
      </c>
      <c r="Y8" s="74">
        <f t="shared" si="15"/>
        <v>398.4</v>
      </c>
      <c r="Z8" s="3"/>
    </row>
    <row r="9" spans="1:26" x14ac:dyDescent="0.25">
      <c r="A9" s="3" t="str">
        <f>'Rev Req''t_yrs 1-3'!A8</f>
        <v>Existing</v>
      </c>
      <c r="B9" s="3" t="str">
        <f>'Rev Req''t_yrs 1-3'!B8</f>
        <v>D.24-03-005</v>
      </c>
      <c r="C9" s="3" t="str">
        <f>'Rev Req''t_yrs 1-3'!C8</f>
        <v>Amortize Reserve Accounts</v>
      </c>
      <c r="D9" s="78" t="str">
        <f>TEXT('Rev Req''t_yrs 1-3'!J8, "yyyy")</f>
        <v>2024</v>
      </c>
      <c r="E9" s="73">
        <v>2.95</v>
      </c>
      <c r="F9" s="74">
        <f t="shared" si="0"/>
        <v>35.400000000000006</v>
      </c>
      <c r="G9" s="75">
        <f t="shared" si="8"/>
        <v>3.4179121770362648E-2</v>
      </c>
      <c r="H9" s="75">
        <f t="shared" si="1"/>
        <v>3.6218538980969925E-2</v>
      </c>
      <c r="I9" s="74">
        <f t="shared" si="9"/>
        <v>1035.72</v>
      </c>
      <c r="J9" s="73">
        <v>2.95</v>
      </c>
      <c r="K9" s="74">
        <f t="shared" si="2"/>
        <v>35.400000000000006</v>
      </c>
      <c r="L9" s="75">
        <f t="shared" si="10"/>
        <v>4.1069191145760832E-2</v>
      </c>
      <c r="M9" s="75">
        <f t="shared" si="3"/>
        <v>4.3198125640650176E-2</v>
      </c>
      <c r="N9" s="74">
        <f t="shared" si="11"/>
        <v>861.96</v>
      </c>
      <c r="O9" s="70"/>
      <c r="P9" s="73">
        <v>1.26</v>
      </c>
      <c r="Q9" s="74">
        <f t="shared" si="4"/>
        <v>15.120000000000001</v>
      </c>
      <c r="R9" s="75">
        <f t="shared" si="12"/>
        <v>2.6917325357829525E-2</v>
      </c>
      <c r="S9" s="75">
        <f t="shared" si="5"/>
        <v>2.6992287917737792E-2</v>
      </c>
      <c r="T9" s="74">
        <f t="shared" si="13"/>
        <v>561.72</v>
      </c>
      <c r="U9" s="73">
        <v>1.26</v>
      </c>
      <c r="V9" s="74">
        <f t="shared" si="6"/>
        <v>15.120000000000001</v>
      </c>
      <c r="W9" s="75">
        <f t="shared" si="14"/>
        <v>3.6564132327336046E-2</v>
      </c>
      <c r="X9" s="75">
        <f t="shared" si="7"/>
        <v>3.556308213378493E-2</v>
      </c>
      <c r="Y9" s="74">
        <f t="shared" si="15"/>
        <v>413.52</v>
      </c>
      <c r="Z9" s="3"/>
    </row>
    <row r="10" spans="1:26" x14ac:dyDescent="0.25">
      <c r="A10" s="3" t="str">
        <f>'Rev Req''t_yrs 1-3'!A9</f>
        <v>Existing</v>
      </c>
      <c r="B10" s="3" t="str">
        <f>'Rev Req''t_yrs 1-3'!B9</f>
        <v>D.24-03-005</v>
      </c>
      <c r="C10" s="3" t="str">
        <f>'Rev Req''t_yrs 1-3'!C9</f>
        <v>Refund Overcollection in Reserve Accts.</v>
      </c>
      <c r="D10" s="78" t="str">
        <f>TEXT('Rev Req''t_yrs 1-3'!J9, "yyyy")</f>
        <v>2024</v>
      </c>
      <c r="E10" s="73">
        <v>-6.48</v>
      </c>
      <c r="F10" s="74">
        <f t="shared" si="0"/>
        <v>-77.760000000000005</v>
      </c>
      <c r="G10" s="75">
        <f t="shared" si="8"/>
        <v>-8.1172491544532127E-2</v>
      </c>
      <c r="H10" s="75">
        <f t="shared" si="1"/>
        <v>-7.9558011049723751E-2</v>
      </c>
      <c r="I10" s="74">
        <f t="shared" si="9"/>
        <v>957.96</v>
      </c>
      <c r="J10" s="73">
        <v>-6.48</v>
      </c>
      <c r="K10" s="74">
        <f t="shared" si="2"/>
        <v>-77.760000000000005</v>
      </c>
      <c r="L10" s="75">
        <f t="shared" si="10"/>
        <v>-9.9158377964804895E-2</v>
      </c>
      <c r="M10" s="75">
        <f t="shared" si="3"/>
        <v>-9.4889442085224776E-2</v>
      </c>
      <c r="N10" s="74">
        <f t="shared" si="11"/>
        <v>784.2</v>
      </c>
      <c r="O10" s="70"/>
      <c r="P10" s="73">
        <v>-6.48</v>
      </c>
      <c r="Q10" s="74">
        <f t="shared" si="4"/>
        <v>-77.760000000000005</v>
      </c>
      <c r="R10" s="75">
        <f t="shared" si="12"/>
        <v>-0.16067443590379371</v>
      </c>
      <c r="S10" s="75">
        <f t="shared" si="5"/>
        <v>-0.13881748071979436</v>
      </c>
      <c r="T10" s="74">
        <f t="shared" si="13"/>
        <v>483.96000000000004</v>
      </c>
      <c r="U10" s="73">
        <v>-6.48</v>
      </c>
      <c r="V10" s="74">
        <f t="shared" si="6"/>
        <v>-77.760000000000005</v>
      </c>
      <c r="W10" s="75">
        <f t="shared" si="14"/>
        <v>-0.23159399571122233</v>
      </c>
      <c r="X10" s="75">
        <f t="shared" si="7"/>
        <v>-0.18289585097375108</v>
      </c>
      <c r="Y10" s="74">
        <f t="shared" si="15"/>
        <v>335.76</v>
      </c>
      <c r="Z10" s="3"/>
    </row>
    <row r="11" spans="1:26" x14ac:dyDescent="0.25">
      <c r="A11" s="3" t="str">
        <f>'Rev Req''t_yrs 1-3'!A10</f>
        <v>Pending</v>
      </c>
      <c r="B11" s="3" t="str">
        <f>'Rev Req''t_yrs 1-3'!B10</f>
        <v>AL 602</v>
      </c>
      <c r="C11" s="3" t="str">
        <f>'Rev Req''t_yrs 1-3'!C10</f>
        <v>Power Cost Offset</v>
      </c>
      <c r="D11" s="78" t="str">
        <f>TEXT('Rev Req''t_yrs 1-3'!J10, "yyyy")</f>
        <v>2024</v>
      </c>
      <c r="E11" s="73">
        <v>2</v>
      </c>
      <c r="F11" s="74">
        <f t="shared" si="0"/>
        <v>24</v>
      </c>
      <c r="G11" s="75">
        <f t="shared" si="8"/>
        <v>2.4440914090186974E-2</v>
      </c>
      <c r="H11" s="75">
        <f t="shared" si="1"/>
        <v>2.4554941682013501E-2</v>
      </c>
      <c r="I11" s="74">
        <f t="shared" si="9"/>
        <v>981.96</v>
      </c>
      <c r="J11" s="73">
        <v>2</v>
      </c>
      <c r="K11" s="74">
        <f t="shared" si="2"/>
        <v>24</v>
      </c>
      <c r="L11" s="75">
        <f t="shared" si="10"/>
        <v>2.9695619896065329E-2</v>
      </c>
      <c r="M11" s="75">
        <f t="shared" si="3"/>
        <v>2.9286864841118757E-2</v>
      </c>
      <c r="N11" s="74">
        <f t="shared" si="11"/>
        <v>808.2</v>
      </c>
      <c r="O11" s="70"/>
      <c r="P11" s="73">
        <v>0.86</v>
      </c>
      <c r="Q11" s="74">
        <f t="shared" si="4"/>
        <v>10.32</v>
      </c>
      <c r="R11" s="75">
        <f t="shared" si="12"/>
        <v>2.0878854090798735E-2</v>
      </c>
      <c r="S11" s="75">
        <f t="shared" si="5"/>
        <v>1.8423307626392462E-2</v>
      </c>
      <c r="T11" s="74">
        <f t="shared" si="13"/>
        <v>494.28000000000003</v>
      </c>
      <c r="U11" s="73">
        <v>0.86</v>
      </c>
      <c r="V11" s="74">
        <f t="shared" si="6"/>
        <v>10.32</v>
      </c>
      <c r="W11" s="75">
        <f t="shared" si="14"/>
        <v>2.9819694868238558E-2</v>
      </c>
      <c r="X11" s="75">
        <f t="shared" si="7"/>
        <v>2.4273214789726223E-2</v>
      </c>
      <c r="Y11" s="74">
        <f t="shared" si="15"/>
        <v>346.08</v>
      </c>
      <c r="Z11" s="3"/>
    </row>
    <row r="12" spans="1:26" x14ac:dyDescent="0.25">
      <c r="A12" s="3" t="str">
        <f>'Rev Req''t_yrs 1-3'!A11</f>
        <v>Pending</v>
      </c>
      <c r="B12" s="3" t="str">
        <f>'Rev Req''t_yrs 1-3'!B11</f>
        <v>A.23-05-001</v>
      </c>
      <c r="C12" s="3" t="str">
        <f>'Rev Req''t_yrs 1-3'!C11</f>
        <v xml:space="preserve">Cost of Capital </v>
      </c>
      <c r="D12" s="78" t="str">
        <f>TEXT('Rev Req''t_yrs 1-3'!J11, "yyyy")</f>
        <v>2024</v>
      </c>
      <c r="E12" s="73">
        <v>1.99</v>
      </c>
      <c r="F12" s="74">
        <f t="shared" ref="F12:F17" si="16">IF(ISBLANK(E12)," ",E12*12)</f>
        <v>23.88</v>
      </c>
      <c r="G12" s="75">
        <f t="shared" si="8"/>
        <v>2.3741350513004054E-2</v>
      </c>
      <c r="H12" s="75">
        <f>IF(F12=" "," ",(F12/F$5))</f>
        <v>2.4432166973603436E-2</v>
      </c>
      <c r="I12" s="74">
        <f>IF(F12=" ","",I11+F12)</f>
        <v>1005.84</v>
      </c>
      <c r="J12" s="73">
        <v>1.92</v>
      </c>
      <c r="K12" s="74">
        <f>IF(ISBLANK(J12)," ",J12*12)</f>
        <v>23.04</v>
      </c>
      <c r="L12" s="75">
        <f t="shared" si="10"/>
        <v>2.7717626678215677E-2</v>
      </c>
      <c r="M12" s="75">
        <f>IF(K12=" "," ",(K12/K$5))</f>
        <v>2.8115390247474007E-2</v>
      </c>
      <c r="N12" s="74">
        <f>IF(K12=" ","",N11+K12)</f>
        <v>831.24</v>
      </c>
      <c r="O12" s="70"/>
      <c r="P12" s="73">
        <v>1.02</v>
      </c>
      <c r="Q12" s="74">
        <f>IF(ISBLANK(P12)," ",P12*12)</f>
        <v>12.24</v>
      </c>
      <c r="R12" s="75">
        <f t="shared" si="12"/>
        <v>2.4164889836531627E-2</v>
      </c>
      <c r="S12" s="75">
        <f>IF(Q12=" "," ",(Q12/Q$5))</f>
        <v>2.1850899742930592E-2</v>
      </c>
      <c r="T12" s="74">
        <f>IF(Q12=" ","",T11+Q12)</f>
        <v>506.52000000000004</v>
      </c>
      <c r="U12" s="73">
        <v>0.55000000000000004</v>
      </c>
      <c r="V12" s="74">
        <f>IF(ISBLANK(U12)," ",U12*12)</f>
        <v>6.6000000000000005</v>
      </c>
      <c r="W12" s="75">
        <f t="shared" si="14"/>
        <v>1.8713848247703301E-2</v>
      </c>
      <c r="X12" s="75">
        <f>IF(V12=" "," ",(V12/V$5))</f>
        <v>1.5523567598080724E-2</v>
      </c>
      <c r="Y12" s="74">
        <f>IF(V12=" ","",Y11+V12)</f>
        <v>352.68</v>
      </c>
      <c r="Z12" s="3"/>
    </row>
    <row r="13" spans="1:26" x14ac:dyDescent="0.25">
      <c r="A13" s="3" t="str">
        <f>'Rev Req''t_yrs 1-3'!A12</f>
        <v>Anticipated</v>
      </c>
      <c r="B13" s="3" t="str">
        <f>'Rev Req''t_yrs 1-3'!B12</f>
        <v>D.24-03-005</v>
      </c>
      <c r="C13" s="3" t="str">
        <f>'Rev Req''t_yrs 1-3'!C12</f>
        <v>Escalation Year 2024-2025</v>
      </c>
      <c r="D13" s="78" t="str">
        <f>TEXT('Rev Req''t_yrs 1-3'!J12, "yyyy")</f>
        <v>2024</v>
      </c>
      <c r="E13" s="73">
        <v>4.25</v>
      </c>
      <c r="F13" s="74">
        <f t="shared" si="16"/>
        <v>51</v>
      </c>
      <c r="G13" s="75">
        <f t="shared" si="8"/>
        <v>4.8257068241171791E-2</v>
      </c>
      <c r="H13" s="75">
        <f>IF(F13=" "," ",(F13/F$5))</f>
        <v>5.2179251074278697E-2</v>
      </c>
      <c r="I13" s="74">
        <f>IF(F13=" ","",I12+F13)</f>
        <v>1056.8400000000001</v>
      </c>
      <c r="J13" s="73">
        <v>3.72</v>
      </c>
      <c r="K13" s="74">
        <f>IF(ISBLANK(J13)," ",J13*12)</f>
        <v>44.64</v>
      </c>
      <c r="L13" s="75">
        <f t="shared" si="10"/>
        <v>5.0965885737772297E-2</v>
      </c>
      <c r="M13" s="75">
        <f>IF(K13=" "," ",(K13/K$5))</f>
        <v>5.4473568604480889E-2</v>
      </c>
      <c r="N13" s="74">
        <f>IF(K13=" ","",N12+K13)</f>
        <v>875.88</v>
      </c>
      <c r="O13" s="70"/>
      <c r="P13" s="73">
        <v>2.04</v>
      </c>
      <c r="Q13" s="74">
        <f>IF(ISBLANK(P13)," ",P13*12)</f>
        <v>24.48</v>
      </c>
      <c r="R13" s="75">
        <f t="shared" si="12"/>
        <v>4.6101694915254239E-2</v>
      </c>
      <c r="S13" s="75">
        <f>IF(Q13=" "," ",(Q13/Q$5))</f>
        <v>4.3701799485861184E-2</v>
      </c>
      <c r="T13" s="74">
        <f>IF(Q13=" ","",T12+Q13)</f>
        <v>531</v>
      </c>
      <c r="U13" s="73">
        <v>2.92</v>
      </c>
      <c r="V13" s="74">
        <f>IF(ISBLANK(U13)," ",U13*12)</f>
        <v>35.04</v>
      </c>
      <c r="W13" s="75">
        <f t="shared" si="14"/>
        <v>9.0374497059733813E-2</v>
      </c>
      <c r="X13" s="75">
        <f>IF(V13=" "," ",(V13/V$5))</f>
        <v>8.2416031611628568E-2</v>
      </c>
      <c r="Y13" s="74">
        <f>IF(V13=" ","",Y12+V13)</f>
        <v>387.72</v>
      </c>
      <c r="Z13" s="3"/>
    </row>
    <row r="14" spans="1:26" x14ac:dyDescent="0.25">
      <c r="A14" s="3" t="str">
        <f>'Rev Req''t_yrs 1-3'!A13</f>
        <v>New</v>
      </c>
      <c r="B14" s="3" t="str">
        <f>'Rev Req''t_yrs 1-3'!B13</f>
        <v>AL 604</v>
      </c>
      <c r="C14" s="3" t="str">
        <f>'Rev Req''t_yrs 1-3'!C13</f>
        <v>Drought Lost Revenue Memo. Account</v>
      </c>
      <c r="D14" s="78" t="str">
        <f>TEXT('Rev Req''t_yrs 1-3'!J13, "yyyy")</f>
        <v>2024</v>
      </c>
      <c r="E14" s="73">
        <v>3.64</v>
      </c>
      <c r="F14" s="74">
        <f t="shared" si="16"/>
        <v>43.68</v>
      </c>
      <c r="G14" s="75">
        <f t="shared" si="8"/>
        <v>3.9690328208483255E-2</v>
      </c>
      <c r="H14" s="75">
        <f>IF(F14=" "," ",(F14/F$5))</f>
        <v>4.4689993861264578E-2</v>
      </c>
      <c r="I14" s="74">
        <f>IF(F14=" ","",I13+F14)</f>
        <v>1100.5200000000002</v>
      </c>
      <c r="J14" s="73">
        <v>3.64</v>
      </c>
      <c r="K14" s="74">
        <f>IF(ISBLANK(J14)," ",J14*12)</f>
        <v>43.68</v>
      </c>
      <c r="L14" s="75">
        <f t="shared" si="10"/>
        <v>4.7500978728957331E-2</v>
      </c>
      <c r="M14" s="75">
        <f>IF(K14=" "," ",(K14/K$5))</f>
        <v>5.3302094010836139E-2</v>
      </c>
      <c r="N14" s="74">
        <f>IF(K14=" ","",N13+K14)</f>
        <v>919.56</v>
      </c>
      <c r="O14" s="70"/>
      <c r="P14" s="73">
        <v>1.56</v>
      </c>
      <c r="Q14" s="74">
        <f>IF(ISBLANK(P14)," ",P14*12)</f>
        <v>18.72</v>
      </c>
      <c r="R14" s="75">
        <f t="shared" si="12"/>
        <v>3.4053700065487878E-2</v>
      </c>
      <c r="S14" s="75">
        <f>IF(Q14=" "," ",(Q14/Q$5))</f>
        <v>3.3419023136246784E-2</v>
      </c>
      <c r="T14" s="74">
        <f>IF(Q14=" ","",T13+Q14)</f>
        <v>549.72</v>
      </c>
      <c r="U14" s="73">
        <v>1.56</v>
      </c>
      <c r="V14" s="74">
        <f>IF(ISBLANK(U14)," ",U14*12)</f>
        <v>18.72</v>
      </c>
      <c r="W14" s="75">
        <f t="shared" si="14"/>
        <v>4.6058458813108938E-2</v>
      </c>
      <c r="X14" s="75">
        <f>IF(V14=" "," ",(V14/V$5))</f>
        <v>4.4030482641828961E-2</v>
      </c>
      <c r="Y14" s="74">
        <f>IF(V14=" ","",Y13+V14)</f>
        <v>406.44000000000005</v>
      </c>
      <c r="Z14" s="3"/>
    </row>
    <row r="15" spans="1:26" x14ac:dyDescent="0.25">
      <c r="A15" s="3" t="str">
        <f>'Rev Req''t_yrs 1-3'!A14</f>
        <v>Existing</v>
      </c>
      <c r="B15" s="3" t="str">
        <f>'Rev Req''t_yrs 1-3'!B14</f>
        <v>AL 593</v>
      </c>
      <c r="C15" s="3" t="str">
        <f>'Rev Req''t_yrs 1-3'!C14</f>
        <v>Ending of Amortization of Water Cost Balancing Account Over-Collection</v>
      </c>
      <c r="D15" s="78" t="str">
        <f>TEXT('Rev Req''t_yrs 1-3'!J14, "yyyy")</f>
        <v>2025</v>
      </c>
      <c r="E15" s="73">
        <v>3.2</v>
      </c>
      <c r="F15" s="74">
        <f t="shared" si="16"/>
        <v>38.400000000000006</v>
      </c>
      <c r="G15" s="75">
        <f t="shared" si="8"/>
        <v>3.3716152144136549E-2</v>
      </c>
      <c r="H15" s="75">
        <f t="shared" ref="H15:H54" si="17">IF(F15=" "," ",(F15/F$5))</f>
        <v>3.9287906691221612E-2</v>
      </c>
      <c r="I15" s="74">
        <f>IF(F15=" ","",I14+F15)</f>
        <v>1138.9200000000003</v>
      </c>
      <c r="J15" s="73">
        <v>3.2</v>
      </c>
      <c r="K15" s="74">
        <f t="shared" ref="K15:K54" si="18">IF(ISBLANK(J15)," ",J15*12)</f>
        <v>38.400000000000006</v>
      </c>
      <c r="L15" s="75">
        <f t="shared" si="10"/>
        <v>4.0085181009645504E-2</v>
      </c>
      <c r="M15" s="75">
        <f t="shared" ref="M15:M54" si="19">IF(K15=" "," ",(K15/K$5))</f>
        <v>4.685898374579002E-2</v>
      </c>
      <c r="N15" s="74">
        <f>IF(K15=" ","",N14+K15)</f>
        <v>957.95999999999992</v>
      </c>
      <c r="O15" s="70"/>
      <c r="P15" s="73">
        <v>3.2</v>
      </c>
      <c r="Q15" s="74">
        <f t="shared" ref="Q15:Q54" si="20">IF(ISBLANK(P15)," ",P15*12)</f>
        <v>38.400000000000006</v>
      </c>
      <c r="R15" s="75">
        <f t="shared" si="12"/>
        <v>6.529279738828811E-2</v>
      </c>
      <c r="S15" s="75">
        <f t="shared" ref="S15:S54" si="21">IF(Q15=" "," ",(Q15/Q$5))</f>
        <v>6.8551842330762655E-2</v>
      </c>
      <c r="T15" s="74">
        <f>IF(Q15=" ","",T14+Q15)</f>
        <v>588.12</v>
      </c>
      <c r="U15" s="73">
        <v>3.2</v>
      </c>
      <c r="V15" s="74">
        <f t="shared" ref="V15:V54" si="22">IF(ISBLANK(U15)," ",U15*12)</f>
        <v>38.400000000000006</v>
      </c>
      <c r="W15" s="75">
        <f t="shared" si="14"/>
        <v>8.632317237658485E-2</v>
      </c>
      <c r="X15" s="75">
        <f t="shared" ref="X15:X54" si="23">IF(V15=" "," ",(V15/V$5))</f>
        <v>9.0318938752469685E-2</v>
      </c>
      <c r="Y15" s="74">
        <f>IF(V15=" ","",Y14+V15)</f>
        <v>444.84000000000003</v>
      </c>
      <c r="Z15" s="3"/>
    </row>
    <row r="16" spans="1:26" x14ac:dyDescent="0.25">
      <c r="A16" s="3" t="str">
        <f>'Rev Req''t_yrs 1-3'!A15</f>
        <v>Existing</v>
      </c>
      <c r="B16" s="3" t="str">
        <f>'Rev Req''t_yrs 1-3'!B15</f>
        <v>D.24-03-005</v>
      </c>
      <c r="C16" s="3" t="str">
        <f>'Rev Req''t_yrs 1-3'!C15</f>
        <v>Ending of Amortization of Reserve Acct.s</v>
      </c>
      <c r="D16" s="78" t="str">
        <f>TEXT('Rev Req''t_yrs 1-3'!J15, "yyyy")</f>
        <v>2025</v>
      </c>
      <c r="E16" s="73">
        <v>-2.95</v>
      </c>
      <c r="F16" s="74">
        <f t="shared" si="16"/>
        <v>-35.400000000000006</v>
      </c>
      <c r="G16" s="75">
        <f t="shared" si="8"/>
        <v>-3.207916485428447E-2</v>
      </c>
      <c r="H16" s="75">
        <f t="shared" si="17"/>
        <v>-3.6218538980969925E-2</v>
      </c>
      <c r="I16" s="74">
        <f t="shared" ref="I16:I54" si="24">IF(F16=" ","",I15+F16)</f>
        <v>1103.5200000000002</v>
      </c>
      <c r="J16" s="73">
        <v>-2.95</v>
      </c>
      <c r="K16" s="74">
        <f t="shared" si="18"/>
        <v>-35.400000000000006</v>
      </c>
      <c r="L16" s="75">
        <f t="shared" si="10"/>
        <v>-3.8371488033298658E-2</v>
      </c>
      <c r="M16" s="75">
        <f t="shared" si="19"/>
        <v>-4.3198125640650176E-2</v>
      </c>
      <c r="N16" s="74">
        <f t="shared" ref="N16:N54" si="25">IF(K16=" ","",N15+K16)</f>
        <v>922.56</v>
      </c>
      <c r="O16" s="70"/>
      <c r="P16" s="73">
        <v>-1.26</v>
      </c>
      <c r="Q16" s="74">
        <f t="shared" si="20"/>
        <v>-15.120000000000001</v>
      </c>
      <c r="R16" s="75">
        <f t="shared" si="12"/>
        <v>-2.6387434554973825E-2</v>
      </c>
      <c r="S16" s="75">
        <f t="shared" si="21"/>
        <v>-2.6992287917737792E-2</v>
      </c>
      <c r="T16" s="74">
        <f t="shared" ref="T16:T54" si="26">IF(Q16=" ","",T15+Q16)</f>
        <v>573</v>
      </c>
      <c r="U16" s="73">
        <v>-1.26</v>
      </c>
      <c r="V16" s="74">
        <f t="shared" si="22"/>
        <v>-15.120000000000001</v>
      </c>
      <c r="W16" s="75">
        <f t="shared" si="14"/>
        <v>-3.518570231778833E-2</v>
      </c>
      <c r="X16" s="75">
        <f t="shared" si="23"/>
        <v>-3.556308213378493E-2</v>
      </c>
      <c r="Y16" s="74">
        <f t="shared" ref="Y16:Y54" si="27">IF(V16=" ","",Y15+V16)</f>
        <v>429.72</v>
      </c>
      <c r="Z16" s="3"/>
    </row>
    <row r="17" spans="1:26" x14ac:dyDescent="0.25">
      <c r="A17" s="3" t="str">
        <f>'Rev Req''t_yrs 1-3'!A16</f>
        <v>Anticipated</v>
      </c>
      <c r="B17" s="3" t="str">
        <f>'Rev Req''t_yrs 1-3'!B16</f>
        <v>D.24-03-005</v>
      </c>
      <c r="C17" s="3" t="str">
        <f>'Rev Req''t_yrs 1-3'!C16</f>
        <v>Escalation Year 2025-2026</v>
      </c>
      <c r="D17" s="78" t="str">
        <f>TEXT('Rev Req''t_yrs 1-3'!J16, "yyyy")</f>
        <v>2025</v>
      </c>
      <c r="E17" s="73">
        <v>4.28</v>
      </c>
      <c r="F17" s="74">
        <f t="shared" si="16"/>
        <v>51.36</v>
      </c>
      <c r="G17" s="75">
        <f t="shared" si="8"/>
        <v>4.447215295095594E-2</v>
      </c>
      <c r="H17" s="75">
        <f t="shared" si="17"/>
        <v>5.2547575199508895E-2</v>
      </c>
      <c r="I17" s="74">
        <f t="shared" si="24"/>
        <v>1154.8800000000001</v>
      </c>
      <c r="J17" s="73">
        <v>4.28</v>
      </c>
      <c r="K17" s="74">
        <f t="shared" si="18"/>
        <v>51.36</v>
      </c>
      <c r="L17" s="75">
        <f t="shared" si="10"/>
        <v>5.2735337604731397E-2</v>
      </c>
      <c r="M17" s="75">
        <f t="shared" si="19"/>
        <v>6.2673890759994147E-2</v>
      </c>
      <c r="N17" s="74">
        <f t="shared" si="25"/>
        <v>973.92</v>
      </c>
      <c r="O17" s="70"/>
      <c r="P17" s="73">
        <v>2.02</v>
      </c>
      <c r="Q17" s="74">
        <f t="shared" si="20"/>
        <v>24.240000000000002</v>
      </c>
      <c r="R17" s="75">
        <f t="shared" si="12"/>
        <v>4.058669881454692E-2</v>
      </c>
      <c r="S17" s="75">
        <f t="shared" si="21"/>
        <v>4.3273350471293923E-2</v>
      </c>
      <c r="T17" s="74">
        <f t="shared" si="26"/>
        <v>597.24</v>
      </c>
      <c r="U17" s="73">
        <v>1.1399999999999999</v>
      </c>
      <c r="V17" s="74">
        <f t="shared" si="22"/>
        <v>13.68</v>
      </c>
      <c r="W17" s="75">
        <f t="shared" si="14"/>
        <v>3.0852503382949929E-2</v>
      </c>
      <c r="X17" s="75">
        <f t="shared" si="23"/>
        <v>3.217612193056732E-2</v>
      </c>
      <c r="Y17" s="74">
        <f t="shared" si="27"/>
        <v>443.40000000000003</v>
      </c>
      <c r="Z17" s="3"/>
    </row>
    <row r="18" spans="1:26" x14ac:dyDescent="0.25">
      <c r="A18" s="3">
        <f>'Rev Req''t_yrs 1-3'!A17</f>
        <v>0</v>
      </c>
      <c r="B18" s="3">
        <f>'Rev Req''t_yrs 1-3'!B17</f>
        <v>0</v>
      </c>
      <c r="C18" s="3">
        <f>'Rev Req''t_yrs 1-3'!C17</f>
        <v>0</v>
      </c>
      <c r="D18" s="78" t="str">
        <f>TEXT('Rev Req''t_yrs 1-3'!J17, "yyyy")</f>
        <v>1900</v>
      </c>
      <c r="E18" s="73"/>
      <c r="F18" s="74" t="str">
        <f t="shared" ref="F18:F54" si="28">IF(ISBLANK(E18)," ",E18*12)</f>
        <v xml:space="preserve"> </v>
      </c>
      <c r="G18" s="75" t="str">
        <f t="shared" si="8"/>
        <v xml:space="preserve"> </v>
      </c>
      <c r="H18" s="75" t="str">
        <f t="shared" si="17"/>
        <v xml:space="preserve"> </v>
      </c>
      <c r="I18" s="74" t="str">
        <f t="shared" si="24"/>
        <v/>
      </c>
      <c r="J18" s="73"/>
      <c r="K18" s="74" t="str">
        <f t="shared" si="18"/>
        <v xml:space="preserve"> </v>
      </c>
      <c r="L18" s="75" t="str">
        <f t="shared" si="10"/>
        <v xml:space="preserve"> </v>
      </c>
      <c r="M18" s="75" t="str">
        <f t="shared" si="19"/>
        <v xml:space="preserve"> </v>
      </c>
      <c r="N18" s="74" t="str">
        <f t="shared" si="25"/>
        <v/>
      </c>
      <c r="O18" s="70"/>
      <c r="P18" s="73"/>
      <c r="Q18" s="74"/>
      <c r="R18" s="75"/>
      <c r="S18" s="75"/>
      <c r="T18" s="74"/>
      <c r="U18" s="73"/>
      <c r="V18" s="74" t="str">
        <f t="shared" si="22"/>
        <v xml:space="preserve"> </v>
      </c>
      <c r="W18" s="75" t="str">
        <f t="shared" si="14"/>
        <v xml:space="preserve"> </v>
      </c>
      <c r="X18" s="75" t="str">
        <f t="shared" si="23"/>
        <v xml:space="preserve"> </v>
      </c>
      <c r="Y18" s="74" t="str">
        <f t="shared" si="27"/>
        <v/>
      </c>
      <c r="Z18" s="3"/>
    </row>
    <row r="19" spans="1:26" x14ac:dyDescent="0.25">
      <c r="A19" s="3">
        <f>'Rev Req''t_yrs 1-3'!A18</f>
        <v>0</v>
      </c>
      <c r="B19" s="3">
        <f>'Rev Req''t_yrs 1-3'!B18</f>
        <v>0</v>
      </c>
      <c r="C19" s="3">
        <f>'Rev Req''t_yrs 1-3'!C18</f>
        <v>0</v>
      </c>
      <c r="D19" s="78" t="str">
        <f>TEXT('Rev Req''t_yrs 1-3'!J18, "yyyy")</f>
        <v>1900</v>
      </c>
      <c r="E19" s="73"/>
      <c r="F19" s="74" t="str">
        <f t="shared" si="28"/>
        <v xml:space="preserve"> </v>
      </c>
      <c r="G19" s="75" t="str">
        <f t="shared" si="8"/>
        <v xml:space="preserve"> </v>
      </c>
      <c r="H19" s="75" t="str">
        <f t="shared" si="17"/>
        <v xml:space="preserve"> </v>
      </c>
      <c r="I19" s="74" t="str">
        <f t="shared" si="24"/>
        <v/>
      </c>
      <c r="J19" s="73"/>
      <c r="K19" s="74" t="str">
        <f t="shared" si="18"/>
        <v xml:space="preserve"> </v>
      </c>
      <c r="L19" s="75" t="str">
        <f t="shared" si="10"/>
        <v xml:space="preserve"> </v>
      </c>
      <c r="M19" s="75" t="str">
        <f t="shared" si="19"/>
        <v xml:space="preserve"> </v>
      </c>
      <c r="N19" s="74" t="str">
        <f t="shared" si="25"/>
        <v/>
      </c>
      <c r="O19" s="70"/>
      <c r="P19" s="73"/>
      <c r="Q19" s="74" t="str">
        <f t="shared" si="20"/>
        <v xml:space="preserve"> </v>
      </c>
      <c r="R19" s="75" t="str">
        <f t="shared" si="12"/>
        <v xml:space="preserve"> </v>
      </c>
      <c r="S19" s="75" t="str">
        <f t="shared" si="21"/>
        <v xml:space="preserve"> </v>
      </c>
      <c r="T19" s="74" t="str">
        <f t="shared" si="26"/>
        <v/>
      </c>
      <c r="U19" s="73"/>
      <c r="V19" s="74" t="str">
        <f t="shared" si="22"/>
        <v xml:space="preserve"> </v>
      </c>
      <c r="W19" s="75" t="str">
        <f t="shared" si="14"/>
        <v xml:space="preserve"> </v>
      </c>
      <c r="X19" s="75" t="str">
        <f t="shared" si="23"/>
        <v xml:space="preserve"> </v>
      </c>
      <c r="Y19" s="74" t="str">
        <f t="shared" si="27"/>
        <v/>
      </c>
      <c r="Z19" s="3"/>
    </row>
    <row r="20" spans="1:26" x14ac:dyDescent="0.25">
      <c r="A20" s="3">
        <f>'Rev Req''t_yrs 1-3'!A19</f>
        <v>0</v>
      </c>
      <c r="B20" s="3">
        <f>'Rev Req''t_yrs 1-3'!B19</f>
        <v>0</v>
      </c>
      <c r="C20" s="3">
        <f>'Rev Req''t_yrs 1-3'!C19</f>
        <v>0</v>
      </c>
      <c r="D20" s="78" t="str">
        <f>TEXT('Rev Req''t_yrs 1-3'!J19, "yyyy")</f>
        <v>1900</v>
      </c>
      <c r="E20" s="73"/>
      <c r="F20" s="74" t="str">
        <f t="shared" si="28"/>
        <v xml:space="preserve"> </v>
      </c>
      <c r="G20" s="75" t="str">
        <f t="shared" si="8"/>
        <v xml:space="preserve"> </v>
      </c>
      <c r="H20" s="75" t="str">
        <f t="shared" si="17"/>
        <v xml:space="preserve"> </v>
      </c>
      <c r="I20" s="74" t="str">
        <f t="shared" si="24"/>
        <v/>
      </c>
      <c r="J20" s="73"/>
      <c r="K20" s="74" t="str">
        <f t="shared" si="18"/>
        <v xml:space="preserve"> </v>
      </c>
      <c r="L20" s="75" t="str">
        <f t="shared" si="10"/>
        <v xml:space="preserve"> </v>
      </c>
      <c r="M20" s="75" t="str">
        <f t="shared" si="19"/>
        <v xml:space="preserve"> </v>
      </c>
      <c r="N20" s="74" t="str">
        <f t="shared" si="25"/>
        <v/>
      </c>
      <c r="O20" s="70"/>
      <c r="P20" s="73"/>
      <c r="Q20" s="74" t="str">
        <f t="shared" si="20"/>
        <v xml:space="preserve"> </v>
      </c>
      <c r="R20" s="75" t="str">
        <f t="shared" si="12"/>
        <v xml:space="preserve"> </v>
      </c>
      <c r="S20" s="75" t="str">
        <f t="shared" si="21"/>
        <v xml:space="preserve"> </v>
      </c>
      <c r="T20" s="74" t="str">
        <f t="shared" si="26"/>
        <v/>
      </c>
      <c r="U20" s="73"/>
      <c r="V20" s="74" t="str">
        <f t="shared" si="22"/>
        <v xml:space="preserve"> </v>
      </c>
      <c r="W20" s="75" t="str">
        <f t="shared" si="14"/>
        <v xml:space="preserve"> </v>
      </c>
      <c r="X20" s="75" t="str">
        <f t="shared" si="23"/>
        <v xml:space="preserve"> </v>
      </c>
      <c r="Y20" s="74" t="str">
        <f t="shared" si="27"/>
        <v/>
      </c>
      <c r="Z20" s="3"/>
    </row>
    <row r="21" spans="1:26" x14ac:dyDescent="0.25">
      <c r="A21" s="3">
        <f>'Rev Req''t_yrs 1-3'!A20</f>
        <v>0</v>
      </c>
      <c r="B21" s="3">
        <f>'Rev Req''t_yrs 1-3'!B20</f>
        <v>0</v>
      </c>
      <c r="C21" s="3">
        <f>'Rev Req''t_yrs 1-3'!C20</f>
        <v>0</v>
      </c>
      <c r="D21" s="78" t="str">
        <f>TEXT('Rev Req''t_yrs 1-3'!J20, "yyyy")</f>
        <v>1900</v>
      </c>
      <c r="E21" s="73"/>
      <c r="F21" s="74" t="str">
        <f t="shared" si="28"/>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28"/>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28"/>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28"/>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28"/>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28"/>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28"/>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28"/>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28"/>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28"/>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28"/>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28"/>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28"/>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28"/>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28"/>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28"/>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28"/>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28"/>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28"/>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28"/>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28"/>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28"/>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28"/>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28"/>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28"/>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28"/>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28"/>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28"/>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28"/>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28"/>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28"/>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x14ac:dyDescent="0.25">
      <c r="A52" s="3">
        <f>'Rev Req''t_yrs 1-3'!A51</f>
        <v>0</v>
      </c>
      <c r="B52" s="3">
        <f>'Rev Req''t_yrs 1-3'!B51</f>
        <v>0</v>
      </c>
      <c r="C52" s="3">
        <f>'Rev Req''t_yrs 1-3'!C51</f>
        <v>0</v>
      </c>
      <c r="D52" s="78" t="str">
        <f>TEXT('Rev Req''t_yrs 1-3'!J51, "yyyy")</f>
        <v>1900</v>
      </c>
      <c r="E52" s="73"/>
      <c r="F52" s="74" t="str">
        <f t="shared" si="28"/>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x14ac:dyDescent="0.25">
      <c r="A53" s="3">
        <f>'Rev Req''t_yrs 1-3'!A52</f>
        <v>0</v>
      </c>
      <c r="B53" s="3">
        <f>'Rev Req''t_yrs 1-3'!B52</f>
        <v>0</v>
      </c>
      <c r="C53" s="3">
        <f>'Rev Req''t_yrs 1-3'!C52</f>
        <v>0</v>
      </c>
      <c r="D53" s="78" t="str">
        <f>TEXT('Rev Req''t_yrs 1-3'!J52, "yyyy")</f>
        <v>1900</v>
      </c>
      <c r="E53" s="73"/>
      <c r="F53" s="74" t="str">
        <f t="shared" si="28"/>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x14ac:dyDescent="0.25">
      <c r="A54" s="3">
        <f>'Rev Req''t_yrs 1-3'!A53</f>
        <v>0</v>
      </c>
      <c r="B54" s="3">
        <f>'Rev Req''t_yrs 1-3'!B53</f>
        <v>0</v>
      </c>
      <c r="C54" s="3">
        <f>'Rev Req''t_yrs 1-3'!C53</f>
        <v>0</v>
      </c>
      <c r="D54" s="78" t="str">
        <f>TEXT('Rev Req''t_yrs 1-3'!J53, "yyyy")</f>
        <v>1900</v>
      </c>
      <c r="E54" s="73"/>
      <c r="F54" s="74" t="str">
        <f t="shared" si="28"/>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x14ac:dyDescent="0.25">
      <c r="A55" s="112" t="s">
        <v>50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sheetData>
  <mergeCells count="1">
    <mergeCell ref="A55:Z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3" t="s">
        <v>108</v>
      </c>
      <c r="B84" s="113"/>
      <c r="C84" s="113"/>
      <c r="D84" s="113"/>
      <c r="E84" s="113"/>
      <c r="F84" s="113"/>
      <c r="G84" s="113"/>
      <c r="H84" s="113"/>
      <c r="I84" s="113"/>
      <c r="J84" s="113"/>
      <c r="K84" s="113"/>
      <c r="L84" s="113"/>
      <c r="M84" s="113"/>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elements/1.1/"/>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07a158df-bbc1-4e28-9c3e-33c9fe09da0e"/>
    <ds:schemaRef ds:uri="77930827-8ba8-4189-8bcb-95c4e8722c4c"/>
    <ds:schemaRef ds:uri="http://schemas.microsoft.com/office/2006/metadata/properties"/>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2024-01-22T23:37:02Z</cp:lastPrinted>
  <dcterms:created xsi:type="dcterms:W3CDTF">2019-02-06T23:06:40Z</dcterms:created>
  <dcterms:modified xsi:type="dcterms:W3CDTF">2024-05-01T18:46:07Z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